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bserhnet-my.sharepoint.com/personal/cloud_huap_ebserh_gov_br/Documents/Files/DAF/UC/ALMOXARIFADO 2022/"/>
    </mc:Choice>
  </mc:AlternateContent>
  <xr:revisionPtr revIDLastSave="51" documentId="8_{32B26388-D57E-42D2-B396-B2AAFCC6F89A}" xr6:coauthVersionLast="47" xr6:coauthVersionMax="47" xr10:uidLastSave="{58D2118C-06B2-42FA-8FA4-3E9B17F5EEBC}"/>
  <bookViews>
    <workbookView xWindow="-120" yWindow="-120" windowWidth="29040" windowHeight="15720" xr2:uid="{00000000-000D-0000-FFFF-FFFF00000000}"/>
  </bookViews>
  <sheets>
    <sheet name="POSTO" sheetId="7" r:id="rId1"/>
    <sheet name="ESTIMADO HUAP-IN5" sheetId="12" r:id="rId2"/>
  </sheets>
  <definedNames>
    <definedName name="_xlnm.Print_Area" localSheetId="0">POSTO!$A$1:$D$128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7" l="1"/>
  <c r="D54" i="7" l="1"/>
  <c r="D53" i="7" l="1"/>
  <c r="D52" i="7"/>
  <c r="D13" i="12"/>
  <c r="C13" i="12"/>
  <c r="C116" i="7"/>
  <c r="C115" i="7"/>
  <c r="D90" i="7"/>
  <c r="D95" i="7" s="1"/>
  <c r="C85" i="7"/>
  <c r="C94" i="7" s="1"/>
  <c r="C69" i="7"/>
  <c r="C48" i="7"/>
  <c r="C62" i="7" s="1"/>
  <c r="C36" i="7"/>
  <c r="C61" i="7" s="1"/>
  <c r="C24" i="7"/>
  <c r="C30" i="7" s="1"/>
  <c r="C19" i="7"/>
  <c r="C72" i="7" l="1"/>
  <c r="C74" i="7" s="1"/>
  <c r="D103" i="7"/>
  <c r="C124" i="7" s="1"/>
  <c r="D81" i="7"/>
  <c r="D71" i="7"/>
  <c r="D68" i="7"/>
  <c r="D34" i="7"/>
  <c r="D84" i="7"/>
  <c r="D80" i="7"/>
  <c r="D73" i="7"/>
  <c r="D70" i="7"/>
  <c r="D36" i="7"/>
  <c r="D61" i="7" s="1"/>
  <c r="D83" i="7"/>
  <c r="D79" i="7"/>
  <c r="D72" i="7"/>
  <c r="D69" i="7"/>
  <c r="C120" i="7"/>
  <c r="D82" i="7"/>
  <c r="D35" i="7"/>
  <c r="D57" i="7"/>
  <c r="D63" i="7" s="1"/>
  <c r="D45" i="7" l="1"/>
  <c r="D46" i="7"/>
  <c r="D43" i="7"/>
  <c r="D41" i="7"/>
  <c r="D42" i="7"/>
  <c r="D47" i="7"/>
  <c r="D44" i="7"/>
  <c r="D85" i="7"/>
  <c r="D74" i="7"/>
  <c r="C122" i="7" s="1"/>
  <c r="D40" i="7"/>
  <c r="D48" i="7" l="1"/>
  <c r="D62" i="7" s="1"/>
  <c r="D64" i="7" s="1"/>
  <c r="C121" i="7" s="1"/>
  <c r="C123" i="7"/>
  <c r="D94" i="7"/>
  <c r="D96" i="7" s="1"/>
  <c r="C125" i="7" l="1"/>
  <c r="D107" i="7" s="1"/>
  <c r="D108" i="7" l="1"/>
  <c r="D113" i="7" l="1"/>
  <c r="D110" i="7"/>
  <c r="D111" i="7"/>
  <c r="D115" i="7" l="1"/>
  <c r="D116" i="7" s="1"/>
  <c r="C126" i="7" s="1"/>
  <c r="C127" i="7" s="1"/>
</calcChain>
</file>

<file path=xl/sharedStrings.xml><?xml version="1.0" encoding="utf-8"?>
<sst xmlns="http://schemas.openxmlformats.org/spreadsheetml/2006/main" count="217" uniqueCount="142">
  <si>
    <t>SUPERVISOR DE ALMOXARIFADO</t>
  </si>
  <si>
    <t>AUXILIAR DE ALMOXARIFADO DIARISTA</t>
  </si>
  <si>
    <t>ASSISTENTE DE ALMOXARIFADO</t>
  </si>
  <si>
    <t>AUXILIAR DE ALMOXARIFADO 12X36</t>
  </si>
  <si>
    <t>Qtd. de Posto 
(A)</t>
  </si>
  <si>
    <t xml:space="preserve">Qtd. de Empregado
por Posto (B) </t>
  </si>
  <si>
    <t>Valor Proposto
 por empregado ( C )</t>
  </si>
  <si>
    <t>Valor Proposto 
por Cada Posto (D)</t>
  </si>
  <si>
    <t>Valor Total 
Mensal do Serviço
 (E) = (D x A)</t>
  </si>
  <si>
    <t>Valor Total Anual 
do Serviço
(F) = (E x 12)</t>
  </si>
  <si>
    <t xml:space="preserve">Totais </t>
  </si>
  <si>
    <t>Prestação de Serviços de almoxarifado</t>
  </si>
  <si>
    <t>ALMOXARIFE DIARISTA</t>
  </si>
  <si>
    <t xml:space="preserve">Nº do Processo: </t>
  </si>
  <si>
    <t>Licitação Nº</t>
  </si>
  <si>
    <t>Discriminação dos Serviços:</t>
  </si>
  <si>
    <t>A</t>
  </si>
  <si>
    <t>Data de apresentação da proposta (dia/mês/ano)</t>
  </si>
  <si>
    <t>B</t>
  </si>
  <si>
    <t>Município/UF</t>
  </si>
  <si>
    <t>NITERÓI/RJ</t>
  </si>
  <si>
    <t>C</t>
  </si>
  <si>
    <t>Ano do Acordo, Convenção ou Sentença Normativa Categoria</t>
  </si>
  <si>
    <t xml:space="preserve">D </t>
  </si>
  <si>
    <t>Número de meses de execução contratual</t>
  </si>
  <si>
    <t>1. MÓDULOS</t>
  </si>
  <si>
    <t>Mão de obra vinculada à execução contratual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</si>
  <si>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</si>
  <si>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</si>
  <si>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</si>
  <si>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 xml:space="preserve">Salário Normativo da Categoria Profissional </t>
  </si>
  <si>
    <t xml:space="preserve">Categoria Profissional (vinculada à execução contratual) </t>
  </si>
  <si>
    <t xml:space="preserve">Data-Base da Categoria (dia/mês/ano) </t>
  </si>
  <si>
    <t>MÓDULO 1: 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</si>
  <si>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</si>
  <si>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</si>
  <si>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</si>
  <si>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</si>
  <si>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</si>
  <si>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D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</si>
  <si>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</si>
  <si>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</si>
  <si>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</si>
  <si>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</si>
  <si>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</si>
  <si>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</si>
  <si>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H</t>
  </si>
  <si>
    <t>Outros (especificar)</t>
  </si>
  <si>
    <t>TOTAL DA REMUNERAÇÃO</t>
  </si>
  <si>
    <t>MÓDULO 2 - ENCARGOS E BENEFÍCIOS ANUAIS, MENSAIS E DIÁRIOS</t>
  </si>
  <si>
    <t>2.1</t>
  </si>
  <si>
    <t>13º (décimo terceiro) Salário, Férias e Adicional de Férias</t>
  </si>
  <si>
    <t>Percentual</t>
  </si>
  <si>
    <t>13º (décimo terceiro) Salário</t>
  </si>
  <si>
    <t>Férias e Adicional de Férias</t>
  </si>
  <si>
    <t>Subtotal</t>
  </si>
  <si>
    <t>Total</t>
  </si>
  <si>
    <t xml:space="preserve">Submódulo 2.2 - Encargos Previdenciários (GPS), Fundo de Garantia por Tempo de Serviço (FGTS) e outras contribuições. </t>
  </si>
  <si>
    <t>2.2</t>
  </si>
  <si>
    <t>GPS, FGTS e outras contribuições</t>
  </si>
  <si>
    <t>INSS</t>
  </si>
  <si>
    <t>Salário Educação</t>
  </si>
  <si>
    <t>Seguro Acidente de Trabalho (SAT) - Incluir RAT</t>
  </si>
  <si>
    <t>SESC ou SESI</t>
  </si>
  <si>
    <t>SENAI – SENAC</t>
  </si>
  <si>
    <t>SEBRAE</t>
  </si>
  <si>
    <t>INCRA</t>
  </si>
  <si>
    <t>FGTS</t>
  </si>
  <si>
    <t>Submódulo 2.3 - Benefícios Mensais e Diários</t>
  </si>
  <si>
    <t>2.3</t>
  </si>
  <si>
    <t>Benefícios Mensais e Diários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</si>
  <si>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</si>
  <si>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</si>
  <si>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</si>
  <si>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</si>
  <si>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</si>
  <si>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</si>
  <si>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Aviso Prévio Indenizado</t>
  </si>
  <si>
    <t>Aviso Prévio Trabalhado</t>
  </si>
  <si>
    <t>Incidência de GPS, FGTS e outras contribuições sobre Aviso Prévio Trabalhado.</t>
  </si>
  <si>
    <t>Multa do FGTS e Contribuição Social sobre o Aviso Prévio Trabalhado</t>
  </si>
  <si>
    <t xml:space="preserve">MÓDULO 4 - CUSTO DE REPOSIÇÃO DO PROFISSIONAL AUSENTE </t>
  </si>
  <si>
    <t>Submódulo 4.1 –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</si>
  <si>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</si>
  <si>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</si>
  <si>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</si>
  <si>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</si>
  <si>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</si>
  <si>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</si>
  <si>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Ausência por Doença</t>
  </si>
  <si>
    <t/>
  </si>
  <si>
    <t>Submódulo 4.2 – Substituto na Intrajornada</t>
  </si>
  <si>
    <t>4.2</t>
  </si>
  <si>
    <t>Substituto na Intrajornada</t>
  </si>
  <si>
    <t>Substituto na intrajornada</t>
  </si>
  <si>
    <t>Quadro-Resumo do Módulo 4 – Custo de Reposição do Profissional Ausente</t>
  </si>
  <si>
    <t>Custo de Reposição do Profissional Ausente</t>
  </si>
  <si>
    <t>Substituto nas Intrajornada</t>
  </si>
  <si>
    <t>MÓDULO 5 – INSUMOS DIVERSOS</t>
  </si>
  <si>
    <t>Insumos Diversos</t>
  </si>
  <si>
    <t>MÓDULO 6 – CUSTOS INDIRETOS, TRIBUTOS E LUCRO</t>
  </si>
  <si>
    <t>Custos Indiretos, Tributos e Lucro</t>
  </si>
  <si>
    <t>Percentual 
(%)</t>
  </si>
  <si>
    <t>Valor 
(R$)</t>
  </si>
  <si>
    <t>Custos Indiretos</t>
  </si>
  <si>
    <t>Lucro</t>
  </si>
  <si>
    <t>Tributos</t>
  </si>
  <si>
    <t>C.1.</t>
  </si>
  <si>
    <t>Tributos Federais                                                                                          COFINS
                                                                                                                               PIS</t>
  </si>
  <si>
    <t>C.2.</t>
  </si>
  <si>
    <t>C.3.</t>
  </si>
  <si>
    <t>Total de tributos</t>
  </si>
  <si>
    <t>2. QUADRO-RESUMO DO CUSTO POR EMPREGADO</t>
  </si>
  <si>
    <t>Mão de obra vinculada à execução contratual (valor por empregado)</t>
  </si>
  <si>
    <t>Módulo 1 – Composição da Remuneração</t>
  </si>
  <si>
    <t>Módulo 2 – Encargos e Benefícios Anuais, Mensais e Diários</t>
  </si>
  <si>
    <t>Módulo 3 – Provisão de Rescisão</t>
  </si>
  <si>
    <t>Módulo 4 – Custo de Reposição do Profissional Ausente</t>
  </si>
  <si>
    <t>Módulo 5 – Insumos Diversos</t>
  </si>
  <si>
    <t>Módulo 6 – Custos Indiretos, Tributos e Lucro</t>
  </si>
  <si>
    <t>Valor Total por Empregado</t>
  </si>
  <si>
    <t>23818.000925/2021-84</t>
  </si>
  <si>
    <t>Ministério da Educação
Universidade Federal Fluminense
Hospital Universitário Antônio Pedro
ANEXO V DO EDITAL
PLANILHA DE COMPOSIÇÃO DE CUSTOS E FORMAÇÃO DE PREÇOS</t>
  </si>
  <si>
    <t xml:space="preserve">Data: </t>
  </si>
  <si>
    <t xml:space="preserve">Regime de Tributação: </t>
  </si>
  <si>
    <r>
      <t xml:space="preserve">Transporte                                                              </t>
    </r>
    <r>
      <rPr>
        <b/>
        <sz val="11"/>
        <color indexed="10"/>
        <rFont val="Calibri"/>
        <family val="2"/>
      </rPr>
      <t xml:space="preserve">   (Valor do Passagem Municipal)</t>
    </r>
  </si>
  <si>
    <t>Benefício Social Familiar</t>
  </si>
  <si>
    <t>Substituto na cobertura de outras ausências (Afastamento a Maternidade )</t>
  </si>
  <si>
    <t>Uniformes</t>
  </si>
  <si>
    <t>EPIS</t>
  </si>
  <si>
    <t>Outros (Relogio de Ponto, Crachá Anexo da Memoria de cálculo)</t>
  </si>
  <si>
    <t>Tributos Estaduais  (especificar)</t>
  </si>
  <si>
    <t>Tributos Municipais   ISS</t>
  </si>
  <si>
    <t>Outros tributos  (especificar)</t>
  </si>
  <si>
    <t xml:space="preserve">GRUPO 1:  PRESTAÇÃO DE  SERVIÇO DE ALMOXARIFADO PARA HUAP/FILIAL EBSERH </t>
  </si>
  <si>
    <t xml:space="preserve">                                                                                                                (% de Desconto)</t>
  </si>
  <si>
    <t>Auxílio-Refeição/ Alimentação                                           (Valor do Auxílio)</t>
  </si>
  <si>
    <t>AUXILIAR DE ALMOXARIFADO 12X36 NOTURNO</t>
  </si>
  <si>
    <t>SINTACLUNS 2022/2023</t>
  </si>
  <si>
    <t>ALMOXARIFE DIARISTA - INSALUBRE</t>
  </si>
  <si>
    <t>AUXILIAR DE ALMOXARIFADO DIARISTA - INSALUBRE</t>
  </si>
  <si>
    <t>AUXILIAR DE ALMOXARIFADO 12X36 - INSALUBRE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</si>
</sst>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\-??_);_(@_)"/>
    <numFmt numFmtId="165" formatCode="_(* #,##0.00_);_(* \(#,##0.00\);_(* \-??_);_(@_)"/>
    <numFmt numFmtId="166" formatCode="_-&quot;R$&quot;* #,##0.00_-;\-&quot;R$&quot;* #,##0.00_-;_-&quot;R$&quot;* &quot;-&quot;??_-;_-@_-"/>
    <numFmt numFmtId="167" formatCode="_-[$R$-416]\ * #,##0.00_-;\-[$R$-416]\ * #,##0.00_-;_-[$R$-416]\ * &quot;-&quot;??_-;_-@_-"/>
  </numFmts>
  <fonts count="18" x14ac:knownFonts="1">
    <font>
      <sz val="10"/>
      <color rgb="FF000000"/>
      <name val="Times New Roman"/>
      <charset val="204"/>
    </font>
    <font>
      <b/>
      <sz val="11"/>
      <name val="Calibri"/>
      <family val="2"/>
    </font>
    <font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10"/>
      <name val="Calibri"/>
      <family val="2"/>
    </font>
    <font>
      <b/>
      <sz val="12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sz val="10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u/>
      <sz val="10.5"/>
      <color theme="0"/>
      <name val="Calibri"/>
      <family val="2"/>
      <scheme val="minor"/>
    </font>
    <font>
      <sz val="10.5"/>
      <name val="Calibri"/>
      <family val="2"/>
      <scheme val="minor"/>
    </font>
    <font>
      <b/>
      <sz val="10.5"/>
      <name val="Calibri"/>
      <family val="2"/>
      <scheme val="minor"/>
    </font>
    <font>
      <sz val="8"/>
      <name val="Times New Roman"/>
      <charset val="204"/>
    </font>
    <font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8" fillId="0" borderId="0" applyFill="0" applyBorder="0" applyAlignment="0" applyProtection="0"/>
    <xf numFmtId="0" fontId="8" fillId="0" borderId="0"/>
    <xf numFmtId="165" fontId="8" fillId="0" borderId="0" applyFill="0" applyBorder="0" applyAlignment="0" applyProtection="0"/>
  </cellStyleXfs>
  <cellXfs count="96">
    <xf numFmtId="0" fontId="0" fillId="0" borderId="0" xfId="0" applyFill="1" applyBorder="1" applyAlignment="1">
      <alignment horizontal="left" vertical="top"/>
    </xf>
    <xf numFmtId="0" fontId="4" fillId="2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64" fontId="9" fillId="2" borderId="0" xfId="3" applyFont="1" applyFill="1" applyBorder="1" applyAlignment="1" applyProtection="1">
      <alignment vertical="center"/>
    </xf>
    <xf numFmtId="164" fontId="9" fillId="2" borderId="5" xfId="3" applyFont="1" applyFill="1" applyBorder="1" applyAlignment="1" applyProtection="1">
      <alignment vertical="center"/>
    </xf>
    <xf numFmtId="164" fontId="9" fillId="2" borderId="5" xfId="3" applyFont="1" applyFill="1" applyBorder="1" applyAlignment="1" applyProtection="1">
      <alignment horizontal="left" vertical="center"/>
    </xf>
    <xf numFmtId="164" fontId="1" fillId="2" borderId="0" xfId="3" applyFont="1" applyFill="1" applyBorder="1" applyAlignment="1" applyProtection="1">
      <alignment vertical="center"/>
    </xf>
    <xf numFmtId="164" fontId="1" fillId="2" borderId="8" xfId="3" applyFont="1" applyFill="1" applyBorder="1" applyAlignment="1" applyProtection="1">
      <alignment vertical="center"/>
    </xf>
    <xf numFmtId="0" fontId="9" fillId="2" borderId="5" xfId="3" applyNumberFormat="1" applyFont="1" applyFill="1" applyBorder="1" applyAlignment="1" applyProtection="1">
      <alignment horizontal="center" vertical="center"/>
    </xf>
    <xf numFmtId="0" fontId="1" fillId="2" borderId="5" xfId="3" applyNumberFormat="1" applyFont="1" applyFill="1" applyBorder="1" applyAlignment="1" applyProtection="1">
      <alignment horizontal="center" vertical="center"/>
    </xf>
    <xf numFmtId="164" fontId="1" fillId="2" borderId="5" xfId="3" applyFont="1" applyFill="1" applyBorder="1" applyAlignment="1" applyProtection="1">
      <alignment horizontal="center" vertical="center"/>
    </xf>
    <xf numFmtId="164" fontId="9" fillId="2" borderId="5" xfId="3" applyFont="1" applyFill="1" applyBorder="1" applyAlignment="1" applyProtection="1">
      <alignment horizontal="center" vertical="center"/>
    </xf>
    <xf numFmtId="164" fontId="1" fillId="2" borderId="5" xfId="3" applyFont="1" applyFill="1" applyBorder="1" applyAlignment="1" applyProtection="1">
      <alignment vertical="center"/>
    </xf>
    <xf numFmtId="10" fontId="9" fillId="2" borderId="5" xfId="3" applyNumberFormat="1" applyFont="1" applyFill="1" applyBorder="1" applyAlignment="1" applyProtection="1">
      <alignment horizontal="center" vertical="center"/>
    </xf>
    <xf numFmtId="44" fontId="9" fillId="2" borderId="5" xfId="3" applyNumberFormat="1" applyFont="1" applyFill="1" applyBorder="1" applyAlignment="1" applyProtection="1">
      <alignment vertical="center"/>
    </xf>
    <xf numFmtId="164" fontId="9" fillId="0" borderId="5" xfId="3" applyFont="1" applyFill="1" applyBorder="1" applyAlignment="1" applyProtection="1">
      <alignment vertical="center"/>
    </xf>
    <xf numFmtId="10" fontId="9" fillId="0" borderId="5" xfId="3" applyNumberFormat="1" applyFont="1" applyFill="1" applyBorder="1" applyAlignment="1" applyProtection="1">
      <alignment horizontal="center" vertical="center"/>
    </xf>
    <xf numFmtId="10" fontId="1" fillId="2" borderId="5" xfId="3" applyNumberFormat="1" applyFont="1" applyFill="1" applyBorder="1" applyAlignment="1" applyProtection="1">
      <alignment horizontal="center" vertical="center"/>
    </xf>
    <xf numFmtId="44" fontId="1" fillId="2" borderId="5" xfId="3" applyNumberFormat="1" applyFont="1" applyFill="1" applyBorder="1" applyAlignment="1" applyProtection="1">
      <alignment vertical="center"/>
    </xf>
    <xf numFmtId="164" fontId="1" fillId="2" borderId="0" xfId="3" applyFont="1" applyFill="1" applyBorder="1" applyAlignment="1" applyProtection="1">
      <alignment horizontal="center" vertical="center"/>
    </xf>
    <xf numFmtId="10" fontId="1" fillId="2" borderId="0" xfId="3" applyNumberFormat="1" applyFont="1" applyFill="1" applyBorder="1" applyAlignment="1" applyProtection="1">
      <alignment vertical="center"/>
    </xf>
    <xf numFmtId="44" fontId="1" fillId="2" borderId="0" xfId="3" applyNumberFormat="1" applyFont="1" applyFill="1" applyBorder="1" applyAlignment="1" applyProtection="1">
      <alignment vertical="center"/>
    </xf>
    <xf numFmtId="164" fontId="1" fillId="2" borderId="8" xfId="3" applyFont="1" applyFill="1" applyBorder="1" applyAlignment="1" applyProtection="1">
      <alignment vertical="center" wrapText="1"/>
    </xf>
    <xf numFmtId="164" fontId="1" fillId="2" borderId="0" xfId="3" applyFont="1" applyFill="1" applyBorder="1" applyAlignment="1" applyProtection="1">
      <alignment horizontal="left" vertical="center"/>
    </xf>
    <xf numFmtId="164" fontId="9" fillId="2" borderId="0" xfId="3" applyFont="1" applyFill="1" applyBorder="1" applyAlignment="1" applyProtection="1">
      <alignment horizontal="center" vertical="center"/>
    </xf>
    <xf numFmtId="44" fontId="9" fillId="2" borderId="5" xfId="3" applyNumberFormat="1" applyFont="1" applyFill="1" applyBorder="1" applyAlignment="1" applyProtection="1">
      <alignment horizontal="center" vertical="center"/>
    </xf>
    <xf numFmtId="0" fontId="1" fillId="0" borderId="0" xfId="4" applyFont="1" applyAlignment="1">
      <alignment horizontal="center" vertical="center" wrapText="1"/>
    </xf>
    <xf numFmtId="10" fontId="1" fillId="2" borderId="0" xfId="3" applyNumberFormat="1" applyFont="1" applyFill="1" applyBorder="1" applyAlignment="1" applyProtection="1">
      <alignment horizontal="center" vertical="center"/>
    </xf>
    <xf numFmtId="0" fontId="1" fillId="0" borderId="0" xfId="4" applyFont="1" applyAlignment="1">
      <alignment horizontal="left" vertical="center" wrapText="1"/>
    </xf>
    <xf numFmtId="0" fontId="1" fillId="2" borderId="0" xfId="4" applyFont="1" applyFill="1" applyAlignment="1">
      <alignment horizontal="left" vertical="center" wrapText="1"/>
    </xf>
    <xf numFmtId="164" fontId="9" fillId="2" borderId="0" xfId="3" quotePrefix="1" applyFont="1" applyFill="1" applyBorder="1" applyAlignment="1" applyProtection="1">
      <alignment vertical="center"/>
    </xf>
    <xf numFmtId="0" fontId="1" fillId="0" borderId="0" xfId="4" applyFont="1" applyAlignment="1">
      <alignment horizontal="justify" vertical="center" wrapText="1"/>
    </xf>
    <xf numFmtId="164" fontId="9" fillId="2" borderId="6" xfId="3" applyFont="1" applyFill="1" applyBorder="1" applyAlignment="1" applyProtection="1">
      <alignment horizontal="left" vertical="center"/>
    </xf>
    <xf numFmtId="164" fontId="9" fillId="2" borderId="7" xfId="3" applyFont="1" applyFill="1" applyBorder="1" applyAlignment="1" applyProtection="1">
      <alignment horizontal="left" vertical="center"/>
    </xf>
    <xf numFmtId="164" fontId="1" fillId="2" borderId="5" xfId="3" applyFont="1" applyFill="1" applyBorder="1" applyAlignment="1" applyProtection="1">
      <alignment horizontal="center" vertical="center" wrapText="1"/>
    </xf>
    <xf numFmtId="10" fontId="10" fillId="2" borderId="5" xfId="3" applyNumberFormat="1" applyFont="1" applyFill="1" applyBorder="1" applyAlignment="1" applyProtection="1">
      <alignment horizontal="center" vertical="center"/>
    </xf>
    <xf numFmtId="0" fontId="7" fillId="0" borderId="0" xfId="4" applyFont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2" fontId="11" fillId="0" borderId="0" xfId="0" applyNumberFormat="1" applyFont="1" applyAlignment="1">
      <alignment vertical="center" wrapText="1"/>
    </xf>
    <xf numFmtId="0" fontId="11" fillId="0" borderId="0" xfId="0" applyFont="1"/>
    <xf numFmtId="0" fontId="14" fillId="2" borderId="0" xfId="4" applyFont="1" applyFill="1" applyAlignment="1">
      <alignment vertical="center"/>
    </xf>
    <xf numFmtId="166" fontId="14" fillId="2" borderId="0" xfId="4" applyNumberFormat="1" applyFont="1" applyFill="1" applyAlignment="1">
      <alignment vertical="center"/>
    </xf>
    <xf numFmtId="164" fontId="4" fillId="2" borderId="0" xfId="3" applyFont="1" applyFill="1" applyAlignment="1">
      <alignment vertical="center"/>
    </xf>
    <xf numFmtId="0" fontId="14" fillId="2" borderId="0" xfId="4" applyFont="1" applyFill="1" applyAlignment="1">
      <alignment horizontal="center" vertical="center"/>
    </xf>
    <xf numFmtId="44" fontId="14" fillId="2" borderId="0" xfId="4" applyNumberFormat="1" applyFont="1" applyFill="1" applyAlignment="1">
      <alignment vertical="center"/>
    </xf>
    <xf numFmtId="0" fontId="15" fillId="2" borderId="0" xfId="4" applyFont="1" applyFill="1" applyAlignment="1">
      <alignment horizontal="justify" vertical="center"/>
    </xf>
    <xf numFmtId="0" fontId="15" fillId="2" borderId="0" xfId="4" applyFont="1" applyFill="1" applyAlignment="1">
      <alignment vertical="center"/>
    </xf>
    <xf numFmtId="0" fontId="15" fillId="2" borderId="0" xfId="4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4" fontId="9" fillId="0" borderId="5" xfId="3" applyNumberFormat="1" applyFont="1" applyFill="1" applyBorder="1" applyAlignment="1" applyProtection="1">
      <alignment horizontal="center" vertical="center"/>
    </xf>
    <xf numFmtId="44" fontId="9" fillId="0" borderId="5" xfId="3" applyNumberFormat="1" applyFont="1" applyFill="1" applyBorder="1" applyAlignment="1" applyProtection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64" fontId="1" fillId="2" borderId="5" xfId="3" applyFont="1" applyFill="1" applyBorder="1" applyAlignment="1" applyProtection="1">
      <alignment horizontal="center" vertical="center"/>
    </xf>
    <xf numFmtId="164" fontId="9" fillId="2" borderId="5" xfId="3" applyFont="1" applyFill="1" applyBorder="1" applyAlignment="1" applyProtection="1">
      <alignment horizontal="center" vertical="center"/>
    </xf>
    <xf numFmtId="164" fontId="1" fillId="2" borderId="6" xfId="3" applyFont="1" applyFill="1" applyBorder="1" applyAlignment="1" applyProtection="1">
      <alignment horizontal="center" vertical="center"/>
    </xf>
    <xf numFmtId="164" fontId="1" fillId="2" borderId="7" xfId="3" applyFont="1" applyFill="1" applyBorder="1" applyAlignment="1" applyProtection="1">
      <alignment horizontal="center" vertical="center"/>
    </xf>
    <xf numFmtId="164" fontId="1" fillId="2" borderId="6" xfId="3" applyFont="1" applyFill="1" applyBorder="1" applyAlignment="1" applyProtection="1">
      <alignment horizontal="left" vertical="center"/>
    </xf>
    <xf numFmtId="164" fontId="1" fillId="2" borderId="7" xfId="3" applyFont="1" applyFill="1" applyBorder="1" applyAlignment="1" applyProtection="1">
      <alignment horizontal="left" vertical="center"/>
    </xf>
    <xf numFmtId="164" fontId="9" fillId="2" borderId="6" xfId="3" applyFont="1" applyFill="1" applyBorder="1" applyAlignment="1" applyProtection="1">
      <alignment horizontal="left" vertical="center"/>
    </xf>
    <xf numFmtId="164" fontId="9" fillId="2" borderId="7" xfId="3" applyFont="1" applyFill="1" applyBorder="1" applyAlignment="1" applyProtection="1">
      <alignment horizontal="left" vertical="center"/>
    </xf>
    <xf numFmtId="44" fontId="9" fillId="2" borderId="5" xfId="3" applyNumberFormat="1" applyFont="1" applyFill="1" applyBorder="1" applyAlignment="1" applyProtection="1">
      <alignment horizontal="center" vertical="center"/>
    </xf>
    <xf numFmtId="1" fontId="9" fillId="2" borderId="5" xfId="3" applyNumberFormat="1" applyFont="1" applyFill="1" applyBorder="1" applyAlignment="1" applyProtection="1">
      <alignment horizontal="center" vertical="center"/>
    </xf>
    <xf numFmtId="49" fontId="9" fillId="2" borderId="6" xfId="3" applyNumberFormat="1" applyFont="1" applyFill="1" applyBorder="1" applyAlignment="1" applyProtection="1">
      <alignment horizontal="center" vertical="center"/>
    </xf>
    <xf numFmtId="49" fontId="9" fillId="2" borderId="7" xfId="3" applyNumberFormat="1" applyFont="1" applyFill="1" applyBorder="1" applyAlignment="1" applyProtection="1">
      <alignment horizontal="center" vertical="center"/>
    </xf>
    <xf numFmtId="164" fontId="9" fillId="2" borderId="6" xfId="3" applyFont="1" applyFill="1" applyBorder="1" applyAlignment="1" applyProtection="1">
      <alignment horizontal="center" vertical="center"/>
    </xf>
    <xf numFmtId="164" fontId="9" fillId="2" borderId="7" xfId="3" applyFont="1" applyFill="1" applyBorder="1" applyAlignment="1" applyProtection="1">
      <alignment horizontal="center" vertical="center"/>
    </xf>
    <xf numFmtId="14" fontId="9" fillId="2" borderId="5" xfId="3" applyNumberFormat="1" applyFont="1" applyFill="1" applyBorder="1" applyAlignment="1" applyProtection="1">
      <alignment horizontal="center" vertical="center"/>
    </xf>
    <xf numFmtId="164" fontId="1" fillId="2" borderId="0" xfId="3" applyFont="1" applyFill="1" applyBorder="1" applyAlignment="1" applyProtection="1">
      <alignment horizontal="center" vertical="center" wrapText="1"/>
    </xf>
    <xf numFmtId="164" fontId="1" fillId="2" borderId="0" xfId="3" applyFont="1" applyFill="1" applyBorder="1" applyAlignment="1" applyProtection="1">
      <alignment horizontal="center" vertical="center"/>
    </xf>
    <xf numFmtId="0" fontId="9" fillId="0" borderId="5" xfId="3" applyNumberFormat="1" applyFont="1" applyFill="1" applyBorder="1" applyAlignment="1" applyProtection="1">
      <alignment horizontal="center" vertical="center"/>
    </xf>
    <xf numFmtId="0" fontId="9" fillId="2" borderId="5" xfId="3" applyNumberFormat="1" applyFont="1" applyFill="1" applyBorder="1" applyAlignment="1" applyProtection="1">
      <alignment horizontal="center" vertical="center"/>
    </xf>
    <xf numFmtId="164" fontId="9" fillId="2" borderId="0" xfId="3" applyFont="1" applyFill="1" applyBorder="1" applyAlignment="1" applyProtection="1">
      <alignment horizontal="center" vertical="center"/>
    </xf>
    <xf numFmtId="0" fontId="9" fillId="2" borderId="9" xfId="3" applyNumberFormat="1" applyFont="1" applyFill="1" applyBorder="1" applyAlignment="1" applyProtection="1">
      <alignment horizontal="center" vertical="center"/>
    </xf>
    <xf numFmtId="0" fontId="9" fillId="2" borderId="10" xfId="3" applyNumberFormat="1" applyFont="1" applyFill="1" applyBorder="1" applyAlignment="1" applyProtection="1">
      <alignment horizontal="center" vertical="center"/>
    </xf>
    <xf numFmtId="164" fontId="9" fillId="2" borderId="9" xfId="3" applyFont="1" applyFill="1" applyBorder="1" applyAlignment="1" applyProtection="1">
      <alignment horizontal="left" vertical="center" wrapText="1"/>
    </xf>
    <xf numFmtId="164" fontId="9" fillId="2" borderId="10" xfId="3" applyFont="1" applyFill="1" applyBorder="1" applyAlignment="1" applyProtection="1">
      <alignment horizontal="left" vertical="center"/>
    </xf>
    <xf numFmtId="164" fontId="1" fillId="2" borderId="8" xfId="3" applyFont="1" applyFill="1" applyBorder="1" applyAlignment="1" applyProtection="1">
      <alignment horizontal="center" vertical="center" wrapText="1"/>
    </xf>
    <xf numFmtId="164" fontId="9" fillId="2" borderId="9" xfId="3" applyFont="1" applyFill="1" applyBorder="1" applyAlignment="1" applyProtection="1">
      <alignment horizontal="center" vertical="center"/>
    </xf>
    <xf numFmtId="164" fontId="9" fillId="2" borderId="10" xfId="3" applyFont="1" applyFill="1" applyBorder="1" applyAlignment="1" applyProtection="1">
      <alignment horizontal="center" vertical="center"/>
    </xf>
    <xf numFmtId="0" fontId="12" fillId="3" borderId="2" xfId="4" applyFont="1" applyFill="1" applyBorder="1" applyAlignment="1">
      <alignment horizontal="center" vertical="center"/>
    </xf>
    <xf numFmtId="0" fontId="13" fillId="3" borderId="11" xfId="4" applyFont="1" applyFill="1" applyBorder="1" applyAlignment="1">
      <alignment horizontal="center" vertical="center"/>
    </xf>
    <xf numFmtId="0" fontId="13" fillId="3" borderId="3" xfId="4" applyFont="1" applyFill="1" applyBorder="1" applyAlignment="1">
      <alignment horizontal="center" vertical="center"/>
    </xf>
    <xf numFmtId="0" fontId="15" fillId="4" borderId="13" xfId="4" applyFont="1" applyFill="1" applyBorder="1" applyAlignment="1">
      <alignment horizontal="center" vertical="center" wrapText="1"/>
    </xf>
    <xf numFmtId="0" fontId="15" fillId="4" borderId="12" xfId="4" applyFont="1" applyFill="1" applyBorder="1" applyAlignment="1">
      <alignment horizontal="center" vertical="center" wrapText="1"/>
    </xf>
    <xf numFmtId="0" fontId="15" fillId="4" borderId="4" xfId="4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9" fillId="0" borderId="5" xfId="3" applyFont="1" applyFill="1" applyBorder="1" applyAlignment="1" applyProtection="1">
      <alignment horizontal="center" vertical="center"/>
    </xf>
    <xf numFmtId="44" fontId="9" fillId="0" borderId="5" xfId="3" applyNumberFormat="1" applyFont="1" applyFill="1" applyBorder="1" applyAlignment="1" applyProtection="1">
      <alignment horizontal="center" vertical="center"/>
    </xf>
    <xf numFmtId="167" fontId="4" fillId="0" borderId="1" xfId="1" applyNumberFormat="1" applyFont="1" applyFill="1" applyBorder="1" applyAlignment="1">
      <alignment vertical="center"/>
    </xf>
    <xf numFmtId="0" fontId="17" fillId="2" borderId="0" xfId="3" applyNumberFormat="1" applyFont="1" applyFill="1" applyBorder="1" applyAlignment="1" applyProtection="1">
      <alignment vertical="center"/>
    </xf>
  </cellXfs>
  <cellStyles count="6">
    <cellStyle name="Moeda" xfId="2" builtinId="4"/>
    <cellStyle name="Moeda 5" xfId="3" xr:uid="{DD8CAD62-C4E0-4F24-8659-D01989D23F76}"/>
    <cellStyle name="Normal" xfId="0" builtinId="0"/>
    <cellStyle name="Normal 4" xfId="4" xr:uid="{A9581675-20F4-484A-B18A-F49C3823C18F}"/>
    <cellStyle name="Vírgula" xfId="1" builtinId="3"/>
    <cellStyle name="Vírgula 2" xfId="5" xr:uid="{033080B4-1E44-49B2-ADDE-D7226CE45BF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44790</xdr:colOff>
      <xdr:row>0</xdr:row>
      <xdr:rowOff>47940</xdr:rowOff>
    </xdr:from>
    <xdr:to>
      <xdr:col>1</xdr:col>
      <xdr:colOff>1733549</xdr:colOff>
      <xdr:row>0</xdr:row>
      <xdr:rowOff>1276035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90" y="47940"/>
          <a:ext cx="2012609" cy="122809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124980</xdr:colOff>
      <xdr:row>0</xdr:row>
      <xdr:rowOff>182734</xdr:rowOff>
    </xdr:from>
    <xdr:to>
      <xdr:col>1</xdr:col>
      <xdr:colOff>923925</xdr:colOff>
      <xdr:row>0</xdr:row>
      <xdr:rowOff>619125</xdr:rowOff>
    </xdr:to>
    <xdr:pic>
      <xdr:nvPicPr>
        <xdr:cNvPr id="2" name="Imagem 1" descr="logoUFF1Lpreto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80" y="182734"/>
          <a:ext cx="1198995" cy="4363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552449</xdr:colOff>
      <xdr:row>0</xdr:row>
      <xdr:rowOff>136507</xdr:rowOff>
    </xdr:from>
    <xdr:to>
      <xdr:col>7</xdr:col>
      <xdr:colOff>1028698</xdr:colOff>
      <xdr:row>0</xdr:row>
      <xdr:rowOff>666750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49" y="136507"/>
          <a:ext cx="1495425" cy="53024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847725</xdr:colOff>
          <xdr:row>0</xdr:row>
          <xdr:rowOff>38100</xdr:rowOff>
        </xdr:from>
        <xdr:to>
          <xdr:col>3</xdr:col>
          <xdr:colOff>762000</xdr:colOff>
          <xdr:row>0</xdr:row>
          <xdr:rowOff>704850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E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3333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EA235-1C9C-4908-BE2E-7D13F5045DD1}">
  <sheetPr>
    <tabColor theme="6" tint="0.79998168889431442"/>
  </sheetPr>
  <dimension ref="A1:G128"/>
  <sheetViews>
    <sheetView tabSelected="1" view="pageBreakPreview" topLeftCell="A90" zoomScale="60" zoomScaleNormal="100" workbookViewId="0">
      <selection activeCell="K5" sqref="K5"/>
    </sheetView>
  </sheetViews>
  <sheetFormatPr defaultRowHeight="15" x14ac:dyDescent="0.2"/>
  <cols>
    <col min="1" max="1" width="5.6640625" style="6" customWidth="1"/>
    <col min="2" max="2" width="74.5" style="6" customWidth="1"/>
    <col min="3" max="3" width="15.1640625" style="6" customWidth="1"/>
    <col min="4" max="4" width="29" style="6" customWidth="1"/>
    <col min="5" max="5" width="13.6640625" style="6" bestFit="1" customWidth="1"/>
    <col min="6" max="6" width="0.33203125" style="6" customWidth="1"/>
    <col min="7" max="7" width="13.6640625" style="6" bestFit="1" customWidth="1"/>
    <col min="8" max="8" width="9.33203125" style="6"/>
    <col min="9" max="9" width="1" style="6" customWidth="1"/>
    <col min="10" max="10" width="7.6640625" style="6" customWidth="1"/>
    <col min="11" max="12" width="9.33203125" style="6"/>
    <col min="13" max="13" width="13.33203125" style="6" bestFit="1" customWidth="1"/>
    <col min="14" max="256" width="9.33203125" style="6"/>
    <col min="257" max="257" width="5.6640625" style="6" customWidth="1"/>
    <col min="258" max="258" width="86.1640625" style="6" customWidth="1"/>
    <col min="259" max="259" width="15.1640625" style="6" customWidth="1"/>
    <col min="260" max="260" width="29" style="6" customWidth="1"/>
    <col min="261" max="261" width="13.6640625" style="6" bestFit="1" customWidth="1"/>
    <col min="262" max="262" width="0.33203125" style="6" customWidth="1"/>
    <col min="263" max="263" width="13.6640625" style="6" bestFit="1" customWidth="1"/>
    <col min="264" max="264" width="9.33203125" style="6"/>
    <col min="265" max="265" width="1" style="6" customWidth="1"/>
    <col min="266" max="266" width="7.6640625" style="6" customWidth="1"/>
    <col min="267" max="268" width="9.33203125" style="6"/>
    <col min="269" max="269" width="13.33203125" style="6" bestFit="1" customWidth="1"/>
    <col min="270" max="512" width="9.33203125" style="6"/>
    <col min="513" max="513" width="5.6640625" style="6" customWidth="1"/>
    <col min="514" max="514" width="86.1640625" style="6" customWidth="1"/>
    <col min="515" max="515" width="15.1640625" style="6" customWidth="1"/>
    <col min="516" max="516" width="29" style="6" customWidth="1"/>
    <col min="517" max="517" width="13.6640625" style="6" bestFit="1" customWidth="1"/>
    <col min="518" max="518" width="0.33203125" style="6" customWidth="1"/>
    <col min="519" max="519" width="13.6640625" style="6" bestFit="1" customWidth="1"/>
    <col min="520" max="520" width="9.33203125" style="6"/>
    <col min="521" max="521" width="1" style="6" customWidth="1"/>
    <col min="522" max="522" width="7.6640625" style="6" customWidth="1"/>
    <col min="523" max="524" width="9.33203125" style="6"/>
    <col min="525" max="525" width="13.33203125" style="6" bestFit="1" customWidth="1"/>
    <col min="526" max="768" width="9.33203125" style="6"/>
    <col min="769" max="769" width="5.6640625" style="6" customWidth="1"/>
    <col min="770" max="770" width="86.1640625" style="6" customWidth="1"/>
    <col min="771" max="771" width="15.1640625" style="6" customWidth="1"/>
    <col min="772" max="772" width="29" style="6" customWidth="1"/>
    <col min="773" max="773" width="13.6640625" style="6" bestFit="1" customWidth="1"/>
    <col min="774" max="774" width="0.33203125" style="6" customWidth="1"/>
    <col min="775" max="775" width="13.6640625" style="6" bestFit="1" customWidth="1"/>
    <col min="776" max="776" width="9.33203125" style="6"/>
    <col min="777" max="777" width="1" style="6" customWidth="1"/>
    <col min="778" max="778" width="7.6640625" style="6" customWidth="1"/>
    <col min="779" max="780" width="9.33203125" style="6"/>
    <col min="781" max="781" width="13.33203125" style="6" bestFit="1" customWidth="1"/>
    <col min="782" max="1024" width="9.33203125" style="6"/>
    <col min="1025" max="1025" width="5.6640625" style="6" customWidth="1"/>
    <col min="1026" max="1026" width="86.1640625" style="6" customWidth="1"/>
    <col min="1027" max="1027" width="15.1640625" style="6" customWidth="1"/>
    <col min="1028" max="1028" width="29" style="6" customWidth="1"/>
    <col min="1029" max="1029" width="13.6640625" style="6" bestFit="1" customWidth="1"/>
    <col min="1030" max="1030" width="0.33203125" style="6" customWidth="1"/>
    <col min="1031" max="1031" width="13.6640625" style="6" bestFit="1" customWidth="1"/>
    <col min="1032" max="1032" width="9.33203125" style="6"/>
    <col min="1033" max="1033" width="1" style="6" customWidth="1"/>
    <col min="1034" max="1034" width="7.6640625" style="6" customWidth="1"/>
    <col min="1035" max="1036" width="9.33203125" style="6"/>
    <col min="1037" max="1037" width="13.33203125" style="6" bestFit="1" customWidth="1"/>
    <col min="1038" max="1280" width="9.33203125" style="6"/>
    <col min="1281" max="1281" width="5.6640625" style="6" customWidth="1"/>
    <col min="1282" max="1282" width="86.1640625" style="6" customWidth="1"/>
    <col min="1283" max="1283" width="15.1640625" style="6" customWidth="1"/>
    <col min="1284" max="1284" width="29" style="6" customWidth="1"/>
    <col min="1285" max="1285" width="13.6640625" style="6" bestFit="1" customWidth="1"/>
    <col min="1286" max="1286" width="0.33203125" style="6" customWidth="1"/>
    <col min="1287" max="1287" width="13.6640625" style="6" bestFit="1" customWidth="1"/>
    <col min="1288" max="1288" width="9.33203125" style="6"/>
    <col min="1289" max="1289" width="1" style="6" customWidth="1"/>
    <col min="1290" max="1290" width="7.6640625" style="6" customWidth="1"/>
    <col min="1291" max="1292" width="9.33203125" style="6"/>
    <col min="1293" max="1293" width="13.33203125" style="6" bestFit="1" customWidth="1"/>
    <col min="1294" max="1536" width="9.33203125" style="6"/>
    <col min="1537" max="1537" width="5.6640625" style="6" customWidth="1"/>
    <col min="1538" max="1538" width="86.1640625" style="6" customWidth="1"/>
    <col min="1539" max="1539" width="15.1640625" style="6" customWidth="1"/>
    <col min="1540" max="1540" width="29" style="6" customWidth="1"/>
    <col min="1541" max="1541" width="13.6640625" style="6" bestFit="1" customWidth="1"/>
    <col min="1542" max="1542" width="0.33203125" style="6" customWidth="1"/>
    <col min="1543" max="1543" width="13.6640625" style="6" bestFit="1" customWidth="1"/>
    <col min="1544" max="1544" width="9.33203125" style="6"/>
    <col min="1545" max="1545" width="1" style="6" customWidth="1"/>
    <col min="1546" max="1546" width="7.6640625" style="6" customWidth="1"/>
    <col min="1547" max="1548" width="9.33203125" style="6"/>
    <col min="1549" max="1549" width="13.33203125" style="6" bestFit="1" customWidth="1"/>
    <col min="1550" max="1792" width="9.33203125" style="6"/>
    <col min="1793" max="1793" width="5.6640625" style="6" customWidth="1"/>
    <col min="1794" max="1794" width="86.1640625" style="6" customWidth="1"/>
    <col min="1795" max="1795" width="15.1640625" style="6" customWidth="1"/>
    <col min="1796" max="1796" width="29" style="6" customWidth="1"/>
    <col min="1797" max="1797" width="13.6640625" style="6" bestFit="1" customWidth="1"/>
    <col min="1798" max="1798" width="0.33203125" style="6" customWidth="1"/>
    <col min="1799" max="1799" width="13.6640625" style="6" bestFit="1" customWidth="1"/>
    <col min="1800" max="1800" width="9.33203125" style="6"/>
    <col min="1801" max="1801" width="1" style="6" customWidth="1"/>
    <col min="1802" max="1802" width="7.6640625" style="6" customWidth="1"/>
    <col min="1803" max="1804" width="9.33203125" style="6"/>
    <col min="1805" max="1805" width="13.33203125" style="6" bestFit="1" customWidth="1"/>
    <col min="1806" max="2048" width="9.33203125" style="6"/>
    <col min="2049" max="2049" width="5.6640625" style="6" customWidth="1"/>
    <col min="2050" max="2050" width="86.1640625" style="6" customWidth="1"/>
    <col min="2051" max="2051" width="15.1640625" style="6" customWidth="1"/>
    <col min="2052" max="2052" width="29" style="6" customWidth="1"/>
    <col min="2053" max="2053" width="13.6640625" style="6" bestFit="1" customWidth="1"/>
    <col min="2054" max="2054" width="0.33203125" style="6" customWidth="1"/>
    <col min="2055" max="2055" width="13.6640625" style="6" bestFit="1" customWidth="1"/>
    <col min="2056" max="2056" width="9.33203125" style="6"/>
    <col min="2057" max="2057" width="1" style="6" customWidth="1"/>
    <col min="2058" max="2058" width="7.6640625" style="6" customWidth="1"/>
    <col min="2059" max="2060" width="9.33203125" style="6"/>
    <col min="2061" max="2061" width="13.33203125" style="6" bestFit="1" customWidth="1"/>
    <col min="2062" max="2304" width="9.33203125" style="6"/>
    <col min="2305" max="2305" width="5.6640625" style="6" customWidth="1"/>
    <col min="2306" max="2306" width="86.1640625" style="6" customWidth="1"/>
    <col min="2307" max="2307" width="15.1640625" style="6" customWidth="1"/>
    <col min="2308" max="2308" width="29" style="6" customWidth="1"/>
    <col min="2309" max="2309" width="13.6640625" style="6" bestFit="1" customWidth="1"/>
    <col min="2310" max="2310" width="0.33203125" style="6" customWidth="1"/>
    <col min="2311" max="2311" width="13.6640625" style="6" bestFit="1" customWidth="1"/>
    <col min="2312" max="2312" width="9.33203125" style="6"/>
    <col min="2313" max="2313" width="1" style="6" customWidth="1"/>
    <col min="2314" max="2314" width="7.6640625" style="6" customWidth="1"/>
    <col min="2315" max="2316" width="9.33203125" style="6"/>
    <col min="2317" max="2317" width="13.33203125" style="6" bestFit="1" customWidth="1"/>
    <col min="2318" max="2560" width="9.33203125" style="6"/>
    <col min="2561" max="2561" width="5.6640625" style="6" customWidth="1"/>
    <col min="2562" max="2562" width="86.1640625" style="6" customWidth="1"/>
    <col min="2563" max="2563" width="15.1640625" style="6" customWidth="1"/>
    <col min="2564" max="2564" width="29" style="6" customWidth="1"/>
    <col min="2565" max="2565" width="13.6640625" style="6" bestFit="1" customWidth="1"/>
    <col min="2566" max="2566" width="0.33203125" style="6" customWidth="1"/>
    <col min="2567" max="2567" width="13.6640625" style="6" bestFit="1" customWidth="1"/>
    <col min="2568" max="2568" width="9.33203125" style="6"/>
    <col min="2569" max="2569" width="1" style="6" customWidth="1"/>
    <col min="2570" max="2570" width="7.6640625" style="6" customWidth="1"/>
    <col min="2571" max="2572" width="9.33203125" style="6"/>
    <col min="2573" max="2573" width="13.33203125" style="6" bestFit="1" customWidth="1"/>
    <col min="2574" max="2816" width="9.33203125" style="6"/>
    <col min="2817" max="2817" width="5.6640625" style="6" customWidth="1"/>
    <col min="2818" max="2818" width="86.1640625" style="6" customWidth="1"/>
    <col min="2819" max="2819" width="15.1640625" style="6" customWidth="1"/>
    <col min="2820" max="2820" width="29" style="6" customWidth="1"/>
    <col min="2821" max="2821" width="13.6640625" style="6" bestFit="1" customWidth="1"/>
    <col min="2822" max="2822" width="0.33203125" style="6" customWidth="1"/>
    <col min="2823" max="2823" width="13.6640625" style="6" bestFit="1" customWidth="1"/>
    <col min="2824" max="2824" width="9.33203125" style="6"/>
    <col min="2825" max="2825" width="1" style="6" customWidth="1"/>
    <col min="2826" max="2826" width="7.6640625" style="6" customWidth="1"/>
    <col min="2827" max="2828" width="9.33203125" style="6"/>
    <col min="2829" max="2829" width="13.33203125" style="6" bestFit="1" customWidth="1"/>
    <col min="2830" max="3072" width="9.33203125" style="6"/>
    <col min="3073" max="3073" width="5.6640625" style="6" customWidth="1"/>
    <col min="3074" max="3074" width="86.1640625" style="6" customWidth="1"/>
    <col min="3075" max="3075" width="15.1640625" style="6" customWidth="1"/>
    <col min="3076" max="3076" width="29" style="6" customWidth="1"/>
    <col min="3077" max="3077" width="13.6640625" style="6" bestFit="1" customWidth="1"/>
    <col min="3078" max="3078" width="0.33203125" style="6" customWidth="1"/>
    <col min="3079" max="3079" width="13.6640625" style="6" bestFit="1" customWidth="1"/>
    <col min="3080" max="3080" width="9.33203125" style="6"/>
    <col min="3081" max="3081" width="1" style="6" customWidth="1"/>
    <col min="3082" max="3082" width="7.6640625" style="6" customWidth="1"/>
    <col min="3083" max="3084" width="9.33203125" style="6"/>
    <col min="3085" max="3085" width="13.33203125" style="6" bestFit="1" customWidth="1"/>
    <col min="3086" max="3328" width="9.33203125" style="6"/>
    <col min="3329" max="3329" width="5.6640625" style="6" customWidth="1"/>
    <col min="3330" max="3330" width="86.1640625" style="6" customWidth="1"/>
    <col min="3331" max="3331" width="15.1640625" style="6" customWidth="1"/>
    <col min="3332" max="3332" width="29" style="6" customWidth="1"/>
    <col min="3333" max="3333" width="13.6640625" style="6" bestFit="1" customWidth="1"/>
    <col min="3334" max="3334" width="0.33203125" style="6" customWidth="1"/>
    <col min="3335" max="3335" width="13.6640625" style="6" bestFit="1" customWidth="1"/>
    <col min="3336" max="3336" width="9.33203125" style="6"/>
    <col min="3337" max="3337" width="1" style="6" customWidth="1"/>
    <col min="3338" max="3338" width="7.6640625" style="6" customWidth="1"/>
    <col min="3339" max="3340" width="9.33203125" style="6"/>
    <col min="3341" max="3341" width="13.33203125" style="6" bestFit="1" customWidth="1"/>
    <col min="3342" max="3584" width="9.33203125" style="6"/>
    <col min="3585" max="3585" width="5.6640625" style="6" customWidth="1"/>
    <col min="3586" max="3586" width="86.1640625" style="6" customWidth="1"/>
    <col min="3587" max="3587" width="15.1640625" style="6" customWidth="1"/>
    <col min="3588" max="3588" width="29" style="6" customWidth="1"/>
    <col min="3589" max="3589" width="13.6640625" style="6" bestFit="1" customWidth="1"/>
    <col min="3590" max="3590" width="0.33203125" style="6" customWidth="1"/>
    <col min="3591" max="3591" width="13.6640625" style="6" bestFit="1" customWidth="1"/>
    <col min="3592" max="3592" width="9.33203125" style="6"/>
    <col min="3593" max="3593" width="1" style="6" customWidth="1"/>
    <col min="3594" max="3594" width="7.6640625" style="6" customWidth="1"/>
    <col min="3595" max="3596" width="9.33203125" style="6"/>
    <col min="3597" max="3597" width="13.33203125" style="6" bestFit="1" customWidth="1"/>
    <col min="3598" max="3840" width="9.33203125" style="6"/>
    <col min="3841" max="3841" width="5.6640625" style="6" customWidth="1"/>
    <col min="3842" max="3842" width="86.1640625" style="6" customWidth="1"/>
    <col min="3843" max="3843" width="15.1640625" style="6" customWidth="1"/>
    <col min="3844" max="3844" width="29" style="6" customWidth="1"/>
    <col min="3845" max="3845" width="13.6640625" style="6" bestFit="1" customWidth="1"/>
    <col min="3846" max="3846" width="0.33203125" style="6" customWidth="1"/>
    <col min="3847" max="3847" width="13.6640625" style="6" bestFit="1" customWidth="1"/>
    <col min="3848" max="3848" width="9.33203125" style="6"/>
    <col min="3849" max="3849" width="1" style="6" customWidth="1"/>
    <col min="3850" max="3850" width="7.6640625" style="6" customWidth="1"/>
    <col min="3851" max="3852" width="9.33203125" style="6"/>
    <col min="3853" max="3853" width="13.33203125" style="6" bestFit="1" customWidth="1"/>
    <col min="3854" max="4096" width="9.33203125" style="6"/>
    <col min="4097" max="4097" width="5.6640625" style="6" customWidth="1"/>
    <col min="4098" max="4098" width="86.1640625" style="6" customWidth="1"/>
    <col min="4099" max="4099" width="15.1640625" style="6" customWidth="1"/>
    <col min="4100" max="4100" width="29" style="6" customWidth="1"/>
    <col min="4101" max="4101" width="13.6640625" style="6" bestFit="1" customWidth="1"/>
    <col min="4102" max="4102" width="0.33203125" style="6" customWidth="1"/>
    <col min="4103" max="4103" width="13.6640625" style="6" bestFit="1" customWidth="1"/>
    <col min="4104" max="4104" width="9.33203125" style="6"/>
    <col min="4105" max="4105" width="1" style="6" customWidth="1"/>
    <col min="4106" max="4106" width="7.6640625" style="6" customWidth="1"/>
    <col min="4107" max="4108" width="9.33203125" style="6"/>
    <col min="4109" max="4109" width="13.33203125" style="6" bestFit="1" customWidth="1"/>
    <col min="4110" max="4352" width="9.33203125" style="6"/>
    <col min="4353" max="4353" width="5.6640625" style="6" customWidth="1"/>
    <col min="4354" max="4354" width="86.1640625" style="6" customWidth="1"/>
    <col min="4355" max="4355" width="15.1640625" style="6" customWidth="1"/>
    <col min="4356" max="4356" width="29" style="6" customWidth="1"/>
    <col min="4357" max="4357" width="13.6640625" style="6" bestFit="1" customWidth="1"/>
    <col min="4358" max="4358" width="0.33203125" style="6" customWidth="1"/>
    <col min="4359" max="4359" width="13.6640625" style="6" bestFit="1" customWidth="1"/>
    <col min="4360" max="4360" width="9.33203125" style="6"/>
    <col min="4361" max="4361" width="1" style="6" customWidth="1"/>
    <col min="4362" max="4362" width="7.6640625" style="6" customWidth="1"/>
    <col min="4363" max="4364" width="9.33203125" style="6"/>
    <col min="4365" max="4365" width="13.33203125" style="6" bestFit="1" customWidth="1"/>
    <col min="4366" max="4608" width="9.33203125" style="6"/>
    <col min="4609" max="4609" width="5.6640625" style="6" customWidth="1"/>
    <col min="4610" max="4610" width="86.1640625" style="6" customWidth="1"/>
    <col min="4611" max="4611" width="15.1640625" style="6" customWidth="1"/>
    <col min="4612" max="4612" width="29" style="6" customWidth="1"/>
    <col min="4613" max="4613" width="13.6640625" style="6" bestFit="1" customWidth="1"/>
    <col min="4614" max="4614" width="0.33203125" style="6" customWidth="1"/>
    <col min="4615" max="4615" width="13.6640625" style="6" bestFit="1" customWidth="1"/>
    <col min="4616" max="4616" width="9.33203125" style="6"/>
    <col min="4617" max="4617" width="1" style="6" customWidth="1"/>
    <col min="4618" max="4618" width="7.6640625" style="6" customWidth="1"/>
    <col min="4619" max="4620" width="9.33203125" style="6"/>
    <col min="4621" max="4621" width="13.33203125" style="6" bestFit="1" customWidth="1"/>
    <col min="4622" max="4864" width="9.33203125" style="6"/>
    <col min="4865" max="4865" width="5.6640625" style="6" customWidth="1"/>
    <col min="4866" max="4866" width="86.1640625" style="6" customWidth="1"/>
    <col min="4867" max="4867" width="15.1640625" style="6" customWidth="1"/>
    <col min="4868" max="4868" width="29" style="6" customWidth="1"/>
    <col min="4869" max="4869" width="13.6640625" style="6" bestFit="1" customWidth="1"/>
    <col min="4870" max="4870" width="0.33203125" style="6" customWidth="1"/>
    <col min="4871" max="4871" width="13.6640625" style="6" bestFit="1" customWidth="1"/>
    <col min="4872" max="4872" width="9.33203125" style="6"/>
    <col min="4873" max="4873" width="1" style="6" customWidth="1"/>
    <col min="4874" max="4874" width="7.6640625" style="6" customWidth="1"/>
    <col min="4875" max="4876" width="9.33203125" style="6"/>
    <col min="4877" max="4877" width="13.33203125" style="6" bestFit="1" customWidth="1"/>
    <col min="4878" max="5120" width="9.33203125" style="6"/>
    <col min="5121" max="5121" width="5.6640625" style="6" customWidth="1"/>
    <col min="5122" max="5122" width="86.1640625" style="6" customWidth="1"/>
    <col min="5123" max="5123" width="15.1640625" style="6" customWidth="1"/>
    <col min="5124" max="5124" width="29" style="6" customWidth="1"/>
    <col min="5125" max="5125" width="13.6640625" style="6" bestFit="1" customWidth="1"/>
    <col min="5126" max="5126" width="0.33203125" style="6" customWidth="1"/>
    <col min="5127" max="5127" width="13.6640625" style="6" bestFit="1" customWidth="1"/>
    <col min="5128" max="5128" width="9.33203125" style="6"/>
    <col min="5129" max="5129" width="1" style="6" customWidth="1"/>
    <col min="5130" max="5130" width="7.6640625" style="6" customWidth="1"/>
    <col min="5131" max="5132" width="9.33203125" style="6"/>
    <col min="5133" max="5133" width="13.33203125" style="6" bestFit="1" customWidth="1"/>
    <col min="5134" max="5376" width="9.33203125" style="6"/>
    <col min="5377" max="5377" width="5.6640625" style="6" customWidth="1"/>
    <col min="5378" max="5378" width="86.1640625" style="6" customWidth="1"/>
    <col min="5379" max="5379" width="15.1640625" style="6" customWidth="1"/>
    <col min="5380" max="5380" width="29" style="6" customWidth="1"/>
    <col min="5381" max="5381" width="13.6640625" style="6" bestFit="1" customWidth="1"/>
    <col min="5382" max="5382" width="0.33203125" style="6" customWidth="1"/>
    <col min="5383" max="5383" width="13.6640625" style="6" bestFit="1" customWidth="1"/>
    <col min="5384" max="5384" width="9.33203125" style="6"/>
    <col min="5385" max="5385" width="1" style="6" customWidth="1"/>
    <col min="5386" max="5386" width="7.6640625" style="6" customWidth="1"/>
    <col min="5387" max="5388" width="9.33203125" style="6"/>
    <col min="5389" max="5389" width="13.33203125" style="6" bestFit="1" customWidth="1"/>
    <col min="5390" max="5632" width="9.33203125" style="6"/>
    <col min="5633" max="5633" width="5.6640625" style="6" customWidth="1"/>
    <col min="5634" max="5634" width="86.1640625" style="6" customWidth="1"/>
    <col min="5635" max="5635" width="15.1640625" style="6" customWidth="1"/>
    <col min="5636" max="5636" width="29" style="6" customWidth="1"/>
    <col min="5637" max="5637" width="13.6640625" style="6" bestFit="1" customWidth="1"/>
    <col min="5638" max="5638" width="0.33203125" style="6" customWidth="1"/>
    <col min="5639" max="5639" width="13.6640625" style="6" bestFit="1" customWidth="1"/>
    <col min="5640" max="5640" width="9.33203125" style="6"/>
    <col min="5641" max="5641" width="1" style="6" customWidth="1"/>
    <col min="5642" max="5642" width="7.6640625" style="6" customWidth="1"/>
    <col min="5643" max="5644" width="9.33203125" style="6"/>
    <col min="5645" max="5645" width="13.33203125" style="6" bestFit="1" customWidth="1"/>
    <col min="5646" max="5888" width="9.33203125" style="6"/>
    <col min="5889" max="5889" width="5.6640625" style="6" customWidth="1"/>
    <col min="5890" max="5890" width="86.1640625" style="6" customWidth="1"/>
    <col min="5891" max="5891" width="15.1640625" style="6" customWidth="1"/>
    <col min="5892" max="5892" width="29" style="6" customWidth="1"/>
    <col min="5893" max="5893" width="13.6640625" style="6" bestFit="1" customWidth="1"/>
    <col min="5894" max="5894" width="0.33203125" style="6" customWidth="1"/>
    <col min="5895" max="5895" width="13.6640625" style="6" bestFit="1" customWidth="1"/>
    <col min="5896" max="5896" width="9.33203125" style="6"/>
    <col min="5897" max="5897" width="1" style="6" customWidth="1"/>
    <col min="5898" max="5898" width="7.6640625" style="6" customWidth="1"/>
    <col min="5899" max="5900" width="9.33203125" style="6"/>
    <col min="5901" max="5901" width="13.33203125" style="6" bestFit="1" customWidth="1"/>
    <col min="5902" max="6144" width="9.33203125" style="6"/>
    <col min="6145" max="6145" width="5.6640625" style="6" customWidth="1"/>
    <col min="6146" max="6146" width="86.1640625" style="6" customWidth="1"/>
    <col min="6147" max="6147" width="15.1640625" style="6" customWidth="1"/>
    <col min="6148" max="6148" width="29" style="6" customWidth="1"/>
    <col min="6149" max="6149" width="13.6640625" style="6" bestFit="1" customWidth="1"/>
    <col min="6150" max="6150" width="0.33203125" style="6" customWidth="1"/>
    <col min="6151" max="6151" width="13.6640625" style="6" bestFit="1" customWidth="1"/>
    <col min="6152" max="6152" width="9.33203125" style="6"/>
    <col min="6153" max="6153" width="1" style="6" customWidth="1"/>
    <col min="6154" max="6154" width="7.6640625" style="6" customWidth="1"/>
    <col min="6155" max="6156" width="9.33203125" style="6"/>
    <col min="6157" max="6157" width="13.33203125" style="6" bestFit="1" customWidth="1"/>
    <col min="6158" max="6400" width="9.33203125" style="6"/>
    <col min="6401" max="6401" width="5.6640625" style="6" customWidth="1"/>
    <col min="6402" max="6402" width="86.1640625" style="6" customWidth="1"/>
    <col min="6403" max="6403" width="15.1640625" style="6" customWidth="1"/>
    <col min="6404" max="6404" width="29" style="6" customWidth="1"/>
    <col min="6405" max="6405" width="13.6640625" style="6" bestFit="1" customWidth="1"/>
    <col min="6406" max="6406" width="0.33203125" style="6" customWidth="1"/>
    <col min="6407" max="6407" width="13.6640625" style="6" bestFit="1" customWidth="1"/>
    <col min="6408" max="6408" width="9.33203125" style="6"/>
    <col min="6409" max="6409" width="1" style="6" customWidth="1"/>
    <col min="6410" max="6410" width="7.6640625" style="6" customWidth="1"/>
    <col min="6411" max="6412" width="9.33203125" style="6"/>
    <col min="6413" max="6413" width="13.33203125" style="6" bestFit="1" customWidth="1"/>
    <col min="6414" max="6656" width="9.33203125" style="6"/>
    <col min="6657" max="6657" width="5.6640625" style="6" customWidth="1"/>
    <col min="6658" max="6658" width="86.1640625" style="6" customWidth="1"/>
    <col min="6659" max="6659" width="15.1640625" style="6" customWidth="1"/>
    <col min="6660" max="6660" width="29" style="6" customWidth="1"/>
    <col min="6661" max="6661" width="13.6640625" style="6" bestFit="1" customWidth="1"/>
    <col min="6662" max="6662" width="0.33203125" style="6" customWidth="1"/>
    <col min="6663" max="6663" width="13.6640625" style="6" bestFit="1" customWidth="1"/>
    <col min="6664" max="6664" width="9.33203125" style="6"/>
    <col min="6665" max="6665" width="1" style="6" customWidth="1"/>
    <col min="6666" max="6666" width="7.6640625" style="6" customWidth="1"/>
    <col min="6667" max="6668" width="9.33203125" style="6"/>
    <col min="6669" max="6669" width="13.33203125" style="6" bestFit="1" customWidth="1"/>
    <col min="6670" max="6912" width="9.33203125" style="6"/>
    <col min="6913" max="6913" width="5.6640625" style="6" customWidth="1"/>
    <col min="6914" max="6914" width="86.1640625" style="6" customWidth="1"/>
    <col min="6915" max="6915" width="15.1640625" style="6" customWidth="1"/>
    <col min="6916" max="6916" width="29" style="6" customWidth="1"/>
    <col min="6917" max="6917" width="13.6640625" style="6" bestFit="1" customWidth="1"/>
    <col min="6918" max="6918" width="0.33203125" style="6" customWidth="1"/>
    <col min="6919" max="6919" width="13.6640625" style="6" bestFit="1" customWidth="1"/>
    <col min="6920" max="6920" width="9.33203125" style="6"/>
    <col min="6921" max="6921" width="1" style="6" customWidth="1"/>
    <col min="6922" max="6922" width="7.6640625" style="6" customWidth="1"/>
    <col min="6923" max="6924" width="9.33203125" style="6"/>
    <col min="6925" max="6925" width="13.33203125" style="6" bestFit="1" customWidth="1"/>
    <col min="6926" max="7168" width="9.33203125" style="6"/>
    <col min="7169" max="7169" width="5.6640625" style="6" customWidth="1"/>
    <col min="7170" max="7170" width="86.1640625" style="6" customWidth="1"/>
    <col min="7171" max="7171" width="15.1640625" style="6" customWidth="1"/>
    <col min="7172" max="7172" width="29" style="6" customWidth="1"/>
    <col min="7173" max="7173" width="13.6640625" style="6" bestFit="1" customWidth="1"/>
    <col min="7174" max="7174" width="0.33203125" style="6" customWidth="1"/>
    <col min="7175" max="7175" width="13.6640625" style="6" bestFit="1" customWidth="1"/>
    <col min="7176" max="7176" width="9.33203125" style="6"/>
    <col min="7177" max="7177" width="1" style="6" customWidth="1"/>
    <col min="7178" max="7178" width="7.6640625" style="6" customWidth="1"/>
    <col min="7179" max="7180" width="9.33203125" style="6"/>
    <col min="7181" max="7181" width="13.33203125" style="6" bestFit="1" customWidth="1"/>
    <col min="7182" max="7424" width="9.33203125" style="6"/>
    <col min="7425" max="7425" width="5.6640625" style="6" customWidth="1"/>
    <col min="7426" max="7426" width="86.1640625" style="6" customWidth="1"/>
    <col min="7427" max="7427" width="15.1640625" style="6" customWidth="1"/>
    <col min="7428" max="7428" width="29" style="6" customWidth="1"/>
    <col min="7429" max="7429" width="13.6640625" style="6" bestFit="1" customWidth="1"/>
    <col min="7430" max="7430" width="0.33203125" style="6" customWidth="1"/>
    <col min="7431" max="7431" width="13.6640625" style="6" bestFit="1" customWidth="1"/>
    <col min="7432" max="7432" width="9.33203125" style="6"/>
    <col min="7433" max="7433" width="1" style="6" customWidth="1"/>
    <col min="7434" max="7434" width="7.6640625" style="6" customWidth="1"/>
    <col min="7435" max="7436" width="9.33203125" style="6"/>
    <col min="7437" max="7437" width="13.33203125" style="6" bestFit="1" customWidth="1"/>
    <col min="7438" max="7680" width="9.33203125" style="6"/>
    <col min="7681" max="7681" width="5.6640625" style="6" customWidth="1"/>
    <col min="7682" max="7682" width="86.1640625" style="6" customWidth="1"/>
    <col min="7683" max="7683" width="15.1640625" style="6" customWidth="1"/>
    <col min="7684" max="7684" width="29" style="6" customWidth="1"/>
    <col min="7685" max="7685" width="13.6640625" style="6" bestFit="1" customWidth="1"/>
    <col min="7686" max="7686" width="0.33203125" style="6" customWidth="1"/>
    <col min="7687" max="7687" width="13.6640625" style="6" bestFit="1" customWidth="1"/>
    <col min="7688" max="7688" width="9.33203125" style="6"/>
    <col min="7689" max="7689" width="1" style="6" customWidth="1"/>
    <col min="7690" max="7690" width="7.6640625" style="6" customWidth="1"/>
    <col min="7691" max="7692" width="9.33203125" style="6"/>
    <col min="7693" max="7693" width="13.33203125" style="6" bestFit="1" customWidth="1"/>
    <col min="7694" max="7936" width="9.33203125" style="6"/>
    <col min="7937" max="7937" width="5.6640625" style="6" customWidth="1"/>
    <col min="7938" max="7938" width="86.1640625" style="6" customWidth="1"/>
    <col min="7939" max="7939" width="15.1640625" style="6" customWidth="1"/>
    <col min="7940" max="7940" width="29" style="6" customWidth="1"/>
    <col min="7941" max="7941" width="13.6640625" style="6" bestFit="1" customWidth="1"/>
    <col min="7942" max="7942" width="0.33203125" style="6" customWidth="1"/>
    <col min="7943" max="7943" width="13.6640625" style="6" bestFit="1" customWidth="1"/>
    <col min="7944" max="7944" width="9.33203125" style="6"/>
    <col min="7945" max="7945" width="1" style="6" customWidth="1"/>
    <col min="7946" max="7946" width="7.6640625" style="6" customWidth="1"/>
    <col min="7947" max="7948" width="9.33203125" style="6"/>
    <col min="7949" max="7949" width="13.33203125" style="6" bestFit="1" customWidth="1"/>
    <col min="7950" max="8192" width="9.33203125" style="6"/>
    <col min="8193" max="8193" width="5.6640625" style="6" customWidth="1"/>
    <col min="8194" max="8194" width="86.1640625" style="6" customWidth="1"/>
    <col min="8195" max="8195" width="15.1640625" style="6" customWidth="1"/>
    <col min="8196" max="8196" width="29" style="6" customWidth="1"/>
    <col min="8197" max="8197" width="13.6640625" style="6" bestFit="1" customWidth="1"/>
    <col min="8198" max="8198" width="0.33203125" style="6" customWidth="1"/>
    <col min="8199" max="8199" width="13.6640625" style="6" bestFit="1" customWidth="1"/>
    <col min="8200" max="8200" width="9.33203125" style="6"/>
    <col min="8201" max="8201" width="1" style="6" customWidth="1"/>
    <col min="8202" max="8202" width="7.6640625" style="6" customWidth="1"/>
    <col min="8203" max="8204" width="9.33203125" style="6"/>
    <col min="8205" max="8205" width="13.33203125" style="6" bestFit="1" customWidth="1"/>
    <col min="8206" max="8448" width="9.33203125" style="6"/>
    <col min="8449" max="8449" width="5.6640625" style="6" customWidth="1"/>
    <col min="8450" max="8450" width="86.1640625" style="6" customWidth="1"/>
    <col min="8451" max="8451" width="15.1640625" style="6" customWidth="1"/>
    <col min="8452" max="8452" width="29" style="6" customWidth="1"/>
    <col min="8453" max="8453" width="13.6640625" style="6" bestFit="1" customWidth="1"/>
    <col min="8454" max="8454" width="0.33203125" style="6" customWidth="1"/>
    <col min="8455" max="8455" width="13.6640625" style="6" bestFit="1" customWidth="1"/>
    <col min="8456" max="8456" width="9.33203125" style="6"/>
    <col min="8457" max="8457" width="1" style="6" customWidth="1"/>
    <col min="8458" max="8458" width="7.6640625" style="6" customWidth="1"/>
    <col min="8459" max="8460" width="9.33203125" style="6"/>
    <col min="8461" max="8461" width="13.33203125" style="6" bestFit="1" customWidth="1"/>
    <col min="8462" max="8704" width="9.33203125" style="6"/>
    <col min="8705" max="8705" width="5.6640625" style="6" customWidth="1"/>
    <col min="8706" max="8706" width="86.1640625" style="6" customWidth="1"/>
    <col min="8707" max="8707" width="15.1640625" style="6" customWidth="1"/>
    <col min="8708" max="8708" width="29" style="6" customWidth="1"/>
    <col min="8709" max="8709" width="13.6640625" style="6" bestFit="1" customWidth="1"/>
    <col min="8710" max="8710" width="0.33203125" style="6" customWidth="1"/>
    <col min="8711" max="8711" width="13.6640625" style="6" bestFit="1" customWidth="1"/>
    <col min="8712" max="8712" width="9.33203125" style="6"/>
    <col min="8713" max="8713" width="1" style="6" customWidth="1"/>
    <col min="8714" max="8714" width="7.6640625" style="6" customWidth="1"/>
    <col min="8715" max="8716" width="9.33203125" style="6"/>
    <col min="8717" max="8717" width="13.33203125" style="6" bestFit="1" customWidth="1"/>
    <col min="8718" max="8960" width="9.33203125" style="6"/>
    <col min="8961" max="8961" width="5.6640625" style="6" customWidth="1"/>
    <col min="8962" max="8962" width="86.1640625" style="6" customWidth="1"/>
    <col min="8963" max="8963" width="15.1640625" style="6" customWidth="1"/>
    <col min="8964" max="8964" width="29" style="6" customWidth="1"/>
    <col min="8965" max="8965" width="13.6640625" style="6" bestFit="1" customWidth="1"/>
    <col min="8966" max="8966" width="0.33203125" style="6" customWidth="1"/>
    <col min="8967" max="8967" width="13.6640625" style="6" bestFit="1" customWidth="1"/>
    <col min="8968" max="8968" width="9.33203125" style="6"/>
    <col min="8969" max="8969" width="1" style="6" customWidth="1"/>
    <col min="8970" max="8970" width="7.6640625" style="6" customWidth="1"/>
    <col min="8971" max="8972" width="9.33203125" style="6"/>
    <col min="8973" max="8973" width="13.33203125" style="6" bestFit="1" customWidth="1"/>
    <col min="8974" max="9216" width="9.33203125" style="6"/>
    <col min="9217" max="9217" width="5.6640625" style="6" customWidth="1"/>
    <col min="9218" max="9218" width="86.1640625" style="6" customWidth="1"/>
    <col min="9219" max="9219" width="15.1640625" style="6" customWidth="1"/>
    <col min="9220" max="9220" width="29" style="6" customWidth="1"/>
    <col min="9221" max="9221" width="13.6640625" style="6" bestFit="1" customWidth="1"/>
    <col min="9222" max="9222" width="0.33203125" style="6" customWidth="1"/>
    <col min="9223" max="9223" width="13.6640625" style="6" bestFit="1" customWidth="1"/>
    <col min="9224" max="9224" width="9.33203125" style="6"/>
    <col min="9225" max="9225" width="1" style="6" customWidth="1"/>
    <col min="9226" max="9226" width="7.6640625" style="6" customWidth="1"/>
    <col min="9227" max="9228" width="9.33203125" style="6"/>
    <col min="9229" max="9229" width="13.33203125" style="6" bestFit="1" customWidth="1"/>
    <col min="9230" max="9472" width="9.33203125" style="6"/>
    <col min="9473" max="9473" width="5.6640625" style="6" customWidth="1"/>
    <col min="9474" max="9474" width="86.1640625" style="6" customWidth="1"/>
    <col min="9475" max="9475" width="15.1640625" style="6" customWidth="1"/>
    <col min="9476" max="9476" width="29" style="6" customWidth="1"/>
    <col min="9477" max="9477" width="13.6640625" style="6" bestFit="1" customWidth="1"/>
    <col min="9478" max="9478" width="0.33203125" style="6" customWidth="1"/>
    <col min="9479" max="9479" width="13.6640625" style="6" bestFit="1" customWidth="1"/>
    <col min="9480" max="9480" width="9.33203125" style="6"/>
    <col min="9481" max="9481" width="1" style="6" customWidth="1"/>
    <col min="9482" max="9482" width="7.6640625" style="6" customWidth="1"/>
    <col min="9483" max="9484" width="9.33203125" style="6"/>
    <col min="9485" max="9485" width="13.33203125" style="6" bestFit="1" customWidth="1"/>
    <col min="9486" max="9728" width="9.33203125" style="6"/>
    <col min="9729" max="9729" width="5.6640625" style="6" customWidth="1"/>
    <col min="9730" max="9730" width="86.1640625" style="6" customWidth="1"/>
    <col min="9731" max="9731" width="15.1640625" style="6" customWidth="1"/>
    <col min="9732" max="9732" width="29" style="6" customWidth="1"/>
    <col min="9733" max="9733" width="13.6640625" style="6" bestFit="1" customWidth="1"/>
    <col min="9734" max="9734" width="0.33203125" style="6" customWidth="1"/>
    <col min="9735" max="9735" width="13.6640625" style="6" bestFit="1" customWidth="1"/>
    <col min="9736" max="9736" width="9.33203125" style="6"/>
    <col min="9737" max="9737" width="1" style="6" customWidth="1"/>
    <col min="9738" max="9738" width="7.6640625" style="6" customWidth="1"/>
    <col min="9739" max="9740" width="9.33203125" style="6"/>
    <col min="9741" max="9741" width="13.33203125" style="6" bestFit="1" customWidth="1"/>
    <col min="9742" max="9984" width="9.33203125" style="6"/>
    <col min="9985" max="9985" width="5.6640625" style="6" customWidth="1"/>
    <col min="9986" max="9986" width="86.1640625" style="6" customWidth="1"/>
    <col min="9987" max="9987" width="15.1640625" style="6" customWidth="1"/>
    <col min="9988" max="9988" width="29" style="6" customWidth="1"/>
    <col min="9989" max="9989" width="13.6640625" style="6" bestFit="1" customWidth="1"/>
    <col min="9990" max="9990" width="0.33203125" style="6" customWidth="1"/>
    <col min="9991" max="9991" width="13.6640625" style="6" bestFit="1" customWidth="1"/>
    <col min="9992" max="9992" width="9.33203125" style="6"/>
    <col min="9993" max="9993" width="1" style="6" customWidth="1"/>
    <col min="9994" max="9994" width="7.6640625" style="6" customWidth="1"/>
    <col min="9995" max="9996" width="9.33203125" style="6"/>
    <col min="9997" max="9997" width="13.33203125" style="6" bestFit="1" customWidth="1"/>
    <col min="9998" max="10240" width="9.33203125" style="6"/>
    <col min="10241" max="10241" width="5.6640625" style="6" customWidth="1"/>
    <col min="10242" max="10242" width="86.1640625" style="6" customWidth="1"/>
    <col min="10243" max="10243" width="15.1640625" style="6" customWidth="1"/>
    <col min="10244" max="10244" width="29" style="6" customWidth="1"/>
    <col min="10245" max="10245" width="13.6640625" style="6" bestFit="1" customWidth="1"/>
    <col min="10246" max="10246" width="0.33203125" style="6" customWidth="1"/>
    <col min="10247" max="10247" width="13.6640625" style="6" bestFit="1" customWidth="1"/>
    <col min="10248" max="10248" width="9.33203125" style="6"/>
    <col min="10249" max="10249" width="1" style="6" customWidth="1"/>
    <col min="10250" max="10250" width="7.6640625" style="6" customWidth="1"/>
    <col min="10251" max="10252" width="9.33203125" style="6"/>
    <col min="10253" max="10253" width="13.33203125" style="6" bestFit="1" customWidth="1"/>
    <col min="10254" max="10496" width="9.33203125" style="6"/>
    <col min="10497" max="10497" width="5.6640625" style="6" customWidth="1"/>
    <col min="10498" max="10498" width="86.1640625" style="6" customWidth="1"/>
    <col min="10499" max="10499" width="15.1640625" style="6" customWidth="1"/>
    <col min="10500" max="10500" width="29" style="6" customWidth="1"/>
    <col min="10501" max="10501" width="13.6640625" style="6" bestFit="1" customWidth="1"/>
    <col min="10502" max="10502" width="0.33203125" style="6" customWidth="1"/>
    <col min="10503" max="10503" width="13.6640625" style="6" bestFit="1" customWidth="1"/>
    <col min="10504" max="10504" width="9.33203125" style="6"/>
    <col min="10505" max="10505" width="1" style="6" customWidth="1"/>
    <col min="10506" max="10506" width="7.6640625" style="6" customWidth="1"/>
    <col min="10507" max="10508" width="9.33203125" style="6"/>
    <col min="10509" max="10509" width="13.33203125" style="6" bestFit="1" customWidth="1"/>
    <col min="10510" max="10752" width="9.33203125" style="6"/>
    <col min="10753" max="10753" width="5.6640625" style="6" customWidth="1"/>
    <col min="10754" max="10754" width="86.1640625" style="6" customWidth="1"/>
    <col min="10755" max="10755" width="15.1640625" style="6" customWidth="1"/>
    <col min="10756" max="10756" width="29" style="6" customWidth="1"/>
    <col min="10757" max="10757" width="13.6640625" style="6" bestFit="1" customWidth="1"/>
    <col min="10758" max="10758" width="0.33203125" style="6" customWidth="1"/>
    <col min="10759" max="10759" width="13.6640625" style="6" bestFit="1" customWidth="1"/>
    <col min="10760" max="10760" width="9.33203125" style="6"/>
    <col min="10761" max="10761" width="1" style="6" customWidth="1"/>
    <col min="10762" max="10762" width="7.6640625" style="6" customWidth="1"/>
    <col min="10763" max="10764" width="9.33203125" style="6"/>
    <col min="10765" max="10765" width="13.33203125" style="6" bestFit="1" customWidth="1"/>
    <col min="10766" max="11008" width="9.33203125" style="6"/>
    <col min="11009" max="11009" width="5.6640625" style="6" customWidth="1"/>
    <col min="11010" max="11010" width="86.1640625" style="6" customWidth="1"/>
    <col min="11011" max="11011" width="15.1640625" style="6" customWidth="1"/>
    <col min="11012" max="11012" width="29" style="6" customWidth="1"/>
    <col min="11013" max="11013" width="13.6640625" style="6" bestFit="1" customWidth="1"/>
    <col min="11014" max="11014" width="0.33203125" style="6" customWidth="1"/>
    <col min="11015" max="11015" width="13.6640625" style="6" bestFit="1" customWidth="1"/>
    <col min="11016" max="11016" width="9.33203125" style="6"/>
    <col min="11017" max="11017" width="1" style="6" customWidth="1"/>
    <col min="11018" max="11018" width="7.6640625" style="6" customWidth="1"/>
    <col min="11019" max="11020" width="9.33203125" style="6"/>
    <col min="11021" max="11021" width="13.33203125" style="6" bestFit="1" customWidth="1"/>
    <col min="11022" max="11264" width="9.33203125" style="6"/>
    <col min="11265" max="11265" width="5.6640625" style="6" customWidth="1"/>
    <col min="11266" max="11266" width="86.1640625" style="6" customWidth="1"/>
    <col min="11267" max="11267" width="15.1640625" style="6" customWidth="1"/>
    <col min="11268" max="11268" width="29" style="6" customWidth="1"/>
    <col min="11269" max="11269" width="13.6640625" style="6" bestFit="1" customWidth="1"/>
    <col min="11270" max="11270" width="0.33203125" style="6" customWidth="1"/>
    <col min="11271" max="11271" width="13.6640625" style="6" bestFit="1" customWidth="1"/>
    <col min="11272" max="11272" width="9.33203125" style="6"/>
    <col min="11273" max="11273" width="1" style="6" customWidth="1"/>
    <col min="11274" max="11274" width="7.6640625" style="6" customWidth="1"/>
    <col min="11275" max="11276" width="9.33203125" style="6"/>
    <col min="11277" max="11277" width="13.33203125" style="6" bestFit="1" customWidth="1"/>
    <col min="11278" max="11520" width="9.33203125" style="6"/>
    <col min="11521" max="11521" width="5.6640625" style="6" customWidth="1"/>
    <col min="11522" max="11522" width="86.1640625" style="6" customWidth="1"/>
    <col min="11523" max="11523" width="15.1640625" style="6" customWidth="1"/>
    <col min="11524" max="11524" width="29" style="6" customWidth="1"/>
    <col min="11525" max="11525" width="13.6640625" style="6" bestFit="1" customWidth="1"/>
    <col min="11526" max="11526" width="0.33203125" style="6" customWidth="1"/>
    <col min="11527" max="11527" width="13.6640625" style="6" bestFit="1" customWidth="1"/>
    <col min="11528" max="11528" width="9.33203125" style="6"/>
    <col min="11529" max="11529" width="1" style="6" customWidth="1"/>
    <col min="11530" max="11530" width="7.6640625" style="6" customWidth="1"/>
    <col min="11531" max="11532" width="9.33203125" style="6"/>
    <col min="11533" max="11533" width="13.33203125" style="6" bestFit="1" customWidth="1"/>
    <col min="11534" max="11776" width="9.33203125" style="6"/>
    <col min="11777" max="11777" width="5.6640625" style="6" customWidth="1"/>
    <col min="11778" max="11778" width="86.1640625" style="6" customWidth="1"/>
    <col min="11779" max="11779" width="15.1640625" style="6" customWidth="1"/>
    <col min="11780" max="11780" width="29" style="6" customWidth="1"/>
    <col min="11781" max="11781" width="13.6640625" style="6" bestFit="1" customWidth="1"/>
    <col min="11782" max="11782" width="0.33203125" style="6" customWidth="1"/>
    <col min="11783" max="11783" width="13.6640625" style="6" bestFit="1" customWidth="1"/>
    <col min="11784" max="11784" width="9.33203125" style="6"/>
    <col min="11785" max="11785" width="1" style="6" customWidth="1"/>
    <col min="11786" max="11786" width="7.6640625" style="6" customWidth="1"/>
    <col min="11787" max="11788" width="9.33203125" style="6"/>
    <col min="11789" max="11789" width="13.33203125" style="6" bestFit="1" customWidth="1"/>
    <col min="11790" max="12032" width="9.33203125" style="6"/>
    <col min="12033" max="12033" width="5.6640625" style="6" customWidth="1"/>
    <col min="12034" max="12034" width="86.1640625" style="6" customWidth="1"/>
    <col min="12035" max="12035" width="15.1640625" style="6" customWidth="1"/>
    <col min="12036" max="12036" width="29" style="6" customWidth="1"/>
    <col min="12037" max="12037" width="13.6640625" style="6" bestFit="1" customWidth="1"/>
    <col min="12038" max="12038" width="0.33203125" style="6" customWidth="1"/>
    <col min="12039" max="12039" width="13.6640625" style="6" bestFit="1" customWidth="1"/>
    <col min="12040" max="12040" width="9.33203125" style="6"/>
    <col min="12041" max="12041" width="1" style="6" customWidth="1"/>
    <col min="12042" max="12042" width="7.6640625" style="6" customWidth="1"/>
    <col min="12043" max="12044" width="9.33203125" style="6"/>
    <col min="12045" max="12045" width="13.33203125" style="6" bestFit="1" customWidth="1"/>
    <col min="12046" max="12288" width="9.33203125" style="6"/>
    <col min="12289" max="12289" width="5.6640625" style="6" customWidth="1"/>
    <col min="12290" max="12290" width="86.1640625" style="6" customWidth="1"/>
    <col min="12291" max="12291" width="15.1640625" style="6" customWidth="1"/>
    <col min="12292" max="12292" width="29" style="6" customWidth="1"/>
    <col min="12293" max="12293" width="13.6640625" style="6" bestFit="1" customWidth="1"/>
    <col min="12294" max="12294" width="0.33203125" style="6" customWidth="1"/>
    <col min="12295" max="12295" width="13.6640625" style="6" bestFit="1" customWidth="1"/>
    <col min="12296" max="12296" width="9.33203125" style="6"/>
    <col min="12297" max="12297" width="1" style="6" customWidth="1"/>
    <col min="12298" max="12298" width="7.6640625" style="6" customWidth="1"/>
    <col min="12299" max="12300" width="9.33203125" style="6"/>
    <col min="12301" max="12301" width="13.33203125" style="6" bestFit="1" customWidth="1"/>
    <col min="12302" max="12544" width="9.33203125" style="6"/>
    <col min="12545" max="12545" width="5.6640625" style="6" customWidth="1"/>
    <col min="12546" max="12546" width="86.1640625" style="6" customWidth="1"/>
    <col min="12547" max="12547" width="15.1640625" style="6" customWidth="1"/>
    <col min="12548" max="12548" width="29" style="6" customWidth="1"/>
    <col min="12549" max="12549" width="13.6640625" style="6" bestFit="1" customWidth="1"/>
    <col min="12550" max="12550" width="0.33203125" style="6" customWidth="1"/>
    <col min="12551" max="12551" width="13.6640625" style="6" bestFit="1" customWidth="1"/>
    <col min="12552" max="12552" width="9.33203125" style="6"/>
    <col min="12553" max="12553" width="1" style="6" customWidth="1"/>
    <col min="12554" max="12554" width="7.6640625" style="6" customWidth="1"/>
    <col min="12555" max="12556" width="9.33203125" style="6"/>
    <col min="12557" max="12557" width="13.33203125" style="6" bestFit="1" customWidth="1"/>
    <col min="12558" max="12800" width="9.33203125" style="6"/>
    <col min="12801" max="12801" width="5.6640625" style="6" customWidth="1"/>
    <col min="12802" max="12802" width="86.1640625" style="6" customWidth="1"/>
    <col min="12803" max="12803" width="15.1640625" style="6" customWidth="1"/>
    <col min="12804" max="12804" width="29" style="6" customWidth="1"/>
    <col min="12805" max="12805" width="13.6640625" style="6" bestFit="1" customWidth="1"/>
    <col min="12806" max="12806" width="0.33203125" style="6" customWidth="1"/>
    <col min="12807" max="12807" width="13.6640625" style="6" bestFit="1" customWidth="1"/>
    <col min="12808" max="12808" width="9.33203125" style="6"/>
    <col min="12809" max="12809" width="1" style="6" customWidth="1"/>
    <col min="12810" max="12810" width="7.6640625" style="6" customWidth="1"/>
    <col min="12811" max="12812" width="9.33203125" style="6"/>
    <col min="12813" max="12813" width="13.33203125" style="6" bestFit="1" customWidth="1"/>
    <col min="12814" max="13056" width="9.33203125" style="6"/>
    <col min="13057" max="13057" width="5.6640625" style="6" customWidth="1"/>
    <col min="13058" max="13058" width="86.1640625" style="6" customWidth="1"/>
    <col min="13059" max="13059" width="15.1640625" style="6" customWidth="1"/>
    <col min="13060" max="13060" width="29" style="6" customWidth="1"/>
    <col min="13061" max="13061" width="13.6640625" style="6" bestFit="1" customWidth="1"/>
    <col min="13062" max="13062" width="0.33203125" style="6" customWidth="1"/>
    <col min="13063" max="13063" width="13.6640625" style="6" bestFit="1" customWidth="1"/>
    <col min="13064" max="13064" width="9.33203125" style="6"/>
    <col min="13065" max="13065" width="1" style="6" customWidth="1"/>
    <col min="13066" max="13066" width="7.6640625" style="6" customWidth="1"/>
    <col min="13067" max="13068" width="9.33203125" style="6"/>
    <col min="13069" max="13069" width="13.33203125" style="6" bestFit="1" customWidth="1"/>
    <col min="13070" max="13312" width="9.33203125" style="6"/>
    <col min="13313" max="13313" width="5.6640625" style="6" customWidth="1"/>
    <col min="13314" max="13314" width="86.1640625" style="6" customWidth="1"/>
    <col min="13315" max="13315" width="15.1640625" style="6" customWidth="1"/>
    <col min="13316" max="13316" width="29" style="6" customWidth="1"/>
    <col min="13317" max="13317" width="13.6640625" style="6" bestFit="1" customWidth="1"/>
    <col min="13318" max="13318" width="0.33203125" style="6" customWidth="1"/>
    <col min="13319" max="13319" width="13.6640625" style="6" bestFit="1" customWidth="1"/>
    <col min="13320" max="13320" width="9.33203125" style="6"/>
    <col min="13321" max="13321" width="1" style="6" customWidth="1"/>
    <col min="13322" max="13322" width="7.6640625" style="6" customWidth="1"/>
    <col min="13323" max="13324" width="9.33203125" style="6"/>
    <col min="13325" max="13325" width="13.33203125" style="6" bestFit="1" customWidth="1"/>
    <col min="13326" max="13568" width="9.33203125" style="6"/>
    <col min="13569" max="13569" width="5.6640625" style="6" customWidth="1"/>
    <col min="13570" max="13570" width="86.1640625" style="6" customWidth="1"/>
    <col min="13571" max="13571" width="15.1640625" style="6" customWidth="1"/>
    <col min="13572" max="13572" width="29" style="6" customWidth="1"/>
    <col min="13573" max="13573" width="13.6640625" style="6" bestFit="1" customWidth="1"/>
    <col min="13574" max="13574" width="0.33203125" style="6" customWidth="1"/>
    <col min="13575" max="13575" width="13.6640625" style="6" bestFit="1" customWidth="1"/>
    <col min="13576" max="13576" width="9.33203125" style="6"/>
    <col min="13577" max="13577" width="1" style="6" customWidth="1"/>
    <col min="13578" max="13578" width="7.6640625" style="6" customWidth="1"/>
    <col min="13579" max="13580" width="9.33203125" style="6"/>
    <col min="13581" max="13581" width="13.33203125" style="6" bestFit="1" customWidth="1"/>
    <col min="13582" max="13824" width="9.33203125" style="6"/>
    <col min="13825" max="13825" width="5.6640625" style="6" customWidth="1"/>
    <col min="13826" max="13826" width="86.1640625" style="6" customWidth="1"/>
    <col min="13827" max="13827" width="15.1640625" style="6" customWidth="1"/>
    <col min="13828" max="13828" width="29" style="6" customWidth="1"/>
    <col min="13829" max="13829" width="13.6640625" style="6" bestFit="1" customWidth="1"/>
    <col min="13830" max="13830" width="0.33203125" style="6" customWidth="1"/>
    <col min="13831" max="13831" width="13.6640625" style="6" bestFit="1" customWidth="1"/>
    <col min="13832" max="13832" width="9.33203125" style="6"/>
    <col min="13833" max="13833" width="1" style="6" customWidth="1"/>
    <col min="13834" max="13834" width="7.6640625" style="6" customWidth="1"/>
    <col min="13835" max="13836" width="9.33203125" style="6"/>
    <col min="13837" max="13837" width="13.33203125" style="6" bestFit="1" customWidth="1"/>
    <col min="13838" max="14080" width="9.33203125" style="6"/>
    <col min="14081" max="14081" width="5.6640625" style="6" customWidth="1"/>
    <col min="14082" max="14082" width="86.1640625" style="6" customWidth="1"/>
    <col min="14083" max="14083" width="15.1640625" style="6" customWidth="1"/>
    <col min="14084" max="14084" width="29" style="6" customWidth="1"/>
    <col min="14085" max="14085" width="13.6640625" style="6" bestFit="1" customWidth="1"/>
    <col min="14086" max="14086" width="0.33203125" style="6" customWidth="1"/>
    <col min="14087" max="14087" width="13.6640625" style="6" bestFit="1" customWidth="1"/>
    <col min="14088" max="14088" width="9.33203125" style="6"/>
    <col min="14089" max="14089" width="1" style="6" customWidth="1"/>
    <col min="14090" max="14090" width="7.6640625" style="6" customWidth="1"/>
    <col min="14091" max="14092" width="9.33203125" style="6"/>
    <col min="14093" max="14093" width="13.33203125" style="6" bestFit="1" customWidth="1"/>
    <col min="14094" max="14336" width="9.33203125" style="6"/>
    <col min="14337" max="14337" width="5.6640625" style="6" customWidth="1"/>
    <col min="14338" max="14338" width="86.1640625" style="6" customWidth="1"/>
    <col min="14339" max="14339" width="15.1640625" style="6" customWidth="1"/>
    <col min="14340" max="14340" width="29" style="6" customWidth="1"/>
    <col min="14341" max="14341" width="13.6640625" style="6" bestFit="1" customWidth="1"/>
    <col min="14342" max="14342" width="0.33203125" style="6" customWidth="1"/>
    <col min="14343" max="14343" width="13.6640625" style="6" bestFit="1" customWidth="1"/>
    <col min="14344" max="14344" width="9.33203125" style="6"/>
    <col min="14345" max="14345" width="1" style="6" customWidth="1"/>
    <col min="14346" max="14346" width="7.6640625" style="6" customWidth="1"/>
    <col min="14347" max="14348" width="9.33203125" style="6"/>
    <col min="14349" max="14349" width="13.33203125" style="6" bestFit="1" customWidth="1"/>
    <col min="14350" max="14592" width="9.33203125" style="6"/>
    <col min="14593" max="14593" width="5.6640625" style="6" customWidth="1"/>
    <col min="14594" max="14594" width="86.1640625" style="6" customWidth="1"/>
    <col min="14595" max="14595" width="15.1640625" style="6" customWidth="1"/>
    <col min="14596" max="14596" width="29" style="6" customWidth="1"/>
    <col min="14597" max="14597" width="13.6640625" style="6" bestFit="1" customWidth="1"/>
    <col min="14598" max="14598" width="0.33203125" style="6" customWidth="1"/>
    <col min="14599" max="14599" width="13.6640625" style="6" bestFit="1" customWidth="1"/>
    <col min="14600" max="14600" width="9.33203125" style="6"/>
    <col min="14601" max="14601" width="1" style="6" customWidth="1"/>
    <col min="14602" max="14602" width="7.6640625" style="6" customWidth="1"/>
    <col min="14603" max="14604" width="9.33203125" style="6"/>
    <col min="14605" max="14605" width="13.33203125" style="6" bestFit="1" customWidth="1"/>
    <col min="14606" max="14848" width="9.33203125" style="6"/>
    <col min="14849" max="14849" width="5.6640625" style="6" customWidth="1"/>
    <col min="14850" max="14850" width="86.1640625" style="6" customWidth="1"/>
    <col min="14851" max="14851" width="15.1640625" style="6" customWidth="1"/>
    <col min="14852" max="14852" width="29" style="6" customWidth="1"/>
    <col min="14853" max="14853" width="13.6640625" style="6" bestFit="1" customWidth="1"/>
    <col min="14854" max="14854" width="0.33203125" style="6" customWidth="1"/>
    <col min="14855" max="14855" width="13.6640625" style="6" bestFit="1" customWidth="1"/>
    <col min="14856" max="14856" width="9.33203125" style="6"/>
    <col min="14857" max="14857" width="1" style="6" customWidth="1"/>
    <col min="14858" max="14858" width="7.6640625" style="6" customWidth="1"/>
    <col min="14859" max="14860" width="9.33203125" style="6"/>
    <col min="14861" max="14861" width="13.33203125" style="6" bestFit="1" customWidth="1"/>
    <col min="14862" max="15104" width="9.33203125" style="6"/>
    <col min="15105" max="15105" width="5.6640625" style="6" customWidth="1"/>
    <col min="15106" max="15106" width="86.1640625" style="6" customWidth="1"/>
    <col min="15107" max="15107" width="15.1640625" style="6" customWidth="1"/>
    <col min="15108" max="15108" width="29" style="6" customWidth="1"/>
    <col min="15109" max="15109" width="13.6640625" style="6" bestFit="1" customWidth="1"/>
    <col min="15110" max="15110" width="0.33203125" style="6" customWidth="1"/>
    <col min="15111" max="15111" width="13.6640625" style="6" bestFit="1" customWidth="1"/>
    <col min="15112" max="15112" width="9.33203125" style="6"/>
    <col min="15113" max="15113" width="1" style="6" customWidth="1"/>
    <col min="15114" max="15114" width="7.6640625" style="6" customWidth="1"/>
    <col min="15115" max="15116" width="9.33203125" style="6"/>
    <col min="15117" max="15117" width="13.33203125" style="6" bestFit="1" customWidth="1"/>
    <col min="15118" max="15360" width="9.33203125" style="6"/>
    <col min="15361" max="15361" width="5.6640625" style="6" customWidth="1"/>
    <col min="15362" max="15362" width="86.1640625" style="6" customWidth="1"/>
    <col min="15363" max="15363" width="15.1640625" style="6" customWidth="1"/>
    <col min="15364" max="15364" width="29" style="6" customWidth="1"/>
    <col min="15365" max="15365" width="13.6640625" style="6" bestFit="1" customWidth="1"/>
    <col min="15366" max="15366" width="0.33203125" style="6" customWidth="1"/>
    <col min="15367" max="15367" width="13.6640625" style="6" bestFit="1" customWidth="1"/>
    <col min="15368" max="15368" width="9.33203125" style="6"/>
    <col min="15369" max="15369" width="1" style="6" customWidth="1"/>
    <col min="15370" max="15370" width="7.6640625" style="6" customWidth="1"/>
    <col min="15371" max="15372" width="9.33203125" style="6"/>
    <col min="15373" max="15373" width="13.33203125" style="6" bestFit="1" customWidth="1"/>
    <col min="15374" max="15616" width="9.33203125" style="6"/>
    <col min="15617" max="15617" width="5.6640625" style="6" customWidth="1"/>
    <col min="15618" max="15618" width="86.1640625" style="6" customWidth="1"/>
    <col min="15619" max="15619" width="15.1640625" style="6" customWidth="1"/>
    <col min="15620" max="15620" width="29" style="6" customWidth="1"/>
    <col min="15621" max="15621" width="13.6640625" style="6" bestFit="1" customWidth="1"/>
    <col min="15622" max="15622" width="0.33203125" style="6" customWidth="1"/>
    <col min="15623" max="15623" width="13.6640625" style="6" bestFit="1" customWidth="1"/>
    <col min="15624" max="15624" width="9.33203125" style="6"/>
    <col min="15625" max="15625" width="1" style="6" customWidth="1"/>
    <col min="15626" max="15626" width="7.6640625" style="6" customWidth="1"/>
    <col min="15627" max="15628" width="9.33203125" style="6"/>
    <col min="15629" max="15629" width="13.33203125" style="6" bestFit="1" customWidth="1"/>
    <col min="15630" max="15872" width="9.33203125" style="6"/>
    <col min="15873" max="15873" width="5.6640625" style="6" customWidth="1"/>
    <col min="15874" max="15874" width="86.1640625" style="6" customWidth="1"/>
    <col min="15875" max="15875" width="15.1640625" style="6" customWidth="1"/>
    <col min="15876" max="15876" width="29" style="6" customWidth="1"/>
    <col min="15877" max="15877" width="13.6640625" style="6" bestFit="1" customWidth="1"/>
    <col min="15878" max="15878" width="0.33203125" style="6" customWidth="1"/>
    <col min="15879" max="15879" width="13.6640625" style="6" bestFit="1" customWidth="1"/>
    <col min="15880" max="15880" width="9.33203125" style="6"/>
    <col min="15881" max="15881" width="1" style="6" customWidth="1"/>
    <col min="15882" max="15882" width="7.6640625" style="6" customWidth="1"/>
    <col min="15883" max="15884" width="9.33203125" style="6"/>
    <col min="15885" max="15885" width="13.33203125" style="6" bestFit="1" customWidth="1"/>
    <col min="15886" max="16128" width="9.33203125" style="6"/>
    <col min="16129" max="16129" width="5.6640625" style="6" customWidth="1"/>
    <col min="16130" max="16130" width="86.1640625" style="6" customWidth="1"/>
    <col min="16131" max="16131" width="15.1640625" style="6" customWidth="1"/>
    <col min="16132" max="16132" width="29" style="6" customWidth="1"/>
    <col min="16133" max="16133" width="13.6640625" style="6" bestFit="1" customWidth="1"/>
    <col min="16134" max="16134" width="0.33203125" style="6" customWidth="1"/>
    <col min="16135" max="16135" width="13.6640625" style="6" bestFit="1" customWidth="1"/>
    <col min="16136" max="16136" width="9.33203125" style="6"/>
    <col min="16137" max="16137" width="1" style="6" customWidth="1"/>
    <col min="16138" max="16138" width="7.6640625" style="6" customWidth="1"/>
    <col min="16139" max="16140" width="9.33203125" style="6"/>
    <col min="16141" max="16141" width="13.33203125" style="6" bestFit="1" customWidth="1"/>
    <col min="16142" max="16384" width="9.33203125" style="6"/>
  </cols>
  <sheetData>
    <row r="1" spans="1:4" ht="110.25" customHeight="1" thickBot="1" x14ac:dyDescent="0.25">
      <c r="A1" s="73" t="s">
        <v>122</v>
      </c>
      <c r="B1" s="74"/>
      <c r="C1" s="74"/>
      <c r="D1" s="74"/>
    </row>
    <row r="2" spans="1:4" ht="16.5" thickTop="1" thickBot="1" x14ac:dyDescent="0.25">
      <c r="A2" s="7"/>
      <c r="B2" s="8" t="s">
        <v>13</v>
      </c>
      <c r="C2" s="75" t="s">
        <v>121</v>
      </c>
      <c r="D2" s="75"/>
    </row>
    <row r="3" spans="1:4" ht="16.5" thickTop="1" thickBot="1" x14ac:dyDescent="0.25">
      <c r="A3" s="7"/>
      <c r="B3" s="8" t="s">
        <v>14</v>
      </c>
      <c r="C3" s="76"/>
      <c r="D3" s="76"/>
    </row>
    <row r="4" spans="1:4" ht="16.5" thickTop="1" thickBot="1" x14ac:dyDescent="0.25">
      <c r="A4" s="7"/>
      <c r="B4" s="8" t="s">
        <v>123</v>
      </c>
      <c r="C4" s="72"/>
      <c r="D4" s="76"/>
    </row>
    <row r="5" spans="1:4" ht="16.5" thickTop="1" thickBot="1" x14ac:dyDescent="0.25">
      <c r="A5" s="7"/>
      <c r="B5" s="8" t="s">
        <v>124</v>
      </c>
      <c r="C5" s="76"/>
      <c r="D5" s="76"/>
    </row>
    <row r="6" spans="1:4" ht="15.75" thickTop="1" x14ac:dyDescent="0.2"/>
    <row r="7" spans="1:4" ht="15.75" thickBot="1" x14ac:dyDescent="0.25">
      <c r="A7" s="9"/>
      <c r="B7" s="9" t="s">
        <v>15</v>
      </c>
    </row>
    <row r="8" spans="1:4" ht="16.5" thickTop="1" thickBot="1" x14ac:dyDescent="0.25">
      <c r="A8" s="7" t="s">
        <v>16</v>
      </c>
      <c r="B8" s="7" t="s">
        <v>17</v>
      </c>
      <c r="C8" s="72"/>
      <c r="D8" s="72"/>
    </row>
    <row r="9" spans="1:4" ht="16.5" thickTop="1" thickBot="1" x14ac:dyDescent="0.25">
      <c r="A9" s="7" t="s">
        <v>18</v>
      </c>
      <c r="B9" s="7" t="s">
        <v>19</v>
      </c>
      <c r="C9" s="59" t="s">
        <v>20</v>
      </c>
      <c r="D9" s="59"/>
    </row>
    <row r="10" spans="1:4" ht="16.5" thickTop="1" thickBot="1" x14ac:dyDescent="0.25">
      <c r="A10" s="7" t="s">
        <v>21</v>
      </c>
      <c r="B10" s="7" t="s">
        <v>22</v>
      </c>
      <c r="C10" s="67" t="s">
        <v>138</v>
      </c>
      <c r="D10" s="67"/>
    </row>
    <row r="11" spans="1:4" ht="16.5" thickTop="1" thickBot="1" x14ac:dyDescent="0.25">
      <c r="A11" s="7" t="s">
        <v>23</v>
      </c>
      <c r="B11" s="7" t="s">
        <v>24</v>
      </c>
      <c r="C11" s="67">
        <v>12</v>
      </c>
      <c r="D11" s="67"/>
    </row>
    <row r="12" spans="1:4" ht="15.75" thickTop="1" x14ac:dyDescent="0.2"/>
    <row r="13" spans="1:4" x14ac:dyDescent="0.2">
      <c r="A13" s="9" t="s">
        <v>25</v>
      </c>
      <c r="B13" s="9"/>
      <c r="C13" s="9"/>
      <c r="D13" s="9"/>
    </row>
    <row r="14" spans="1:4" ht="15.75" thickBot="1" x14ac:dyDescent="0.25">
      <c r="A14" s="10" t="s">
        <v>26</v>
      </c>
      <c r="B14" s="10"/>
      <c r="C14" s="10"/>
      <c r="D14" s="10"/>
    </row>
    <row r="15" spans="1:4" ht="16.5" thickTop="1" thickBot="1" x14ac:dyDescent="0.25">
      <c r="A15" s="58" t="s">
        <v>27</v>
      </c>
      <c r="B15" s="58"/>
      <c r="C15" s="58"/>
      <c r="D15" s="58"/>
    </row>
    <row r="16" spans="1:4" ht="16.5" thickTop="1" thickBot="1" x14ac:dyDescent="0.25">
      <c r="A16" s="11">
        <v>1</v>
      </c>
      <c r="B16" s="7" t="s">
        <v>28</v>
      </c>
      <c r="C16" s="60"/>
      <c r="D16" s="61"/>
    </row>
    <row r="17" spans="1:4" ht="16.5" thickTop="1" thickBot="1" x14ac:dyDescent="0.25">
      <c r="A17" s="11">
        <v>2</v>
      </c>
      <c r="B17" s="7" t="s">
        <v>29</v>
      </c>
      <c r="C17" s="68"/>
      <c r="D17" s="69"/>
    </row>
    <row r="18" spans="1:4" ht="16.5" thickTop="1" thickBot="1" x14ac:dyDescent="0.25">
      <c r="A18" s="11">
        <v>3</v>
      </c>
      <c r="B18" s="7" t="s">
        <v>30</v>
      </c>
      <c r="C18" s="92"/>
      <c r="D18" s="92"/>
    </row>
    <row r="19" spans="1:4" ht="16.5" thickTop="1" thickBot="1" x14ac:dyDescent="0.25">
      <c r="A19" s="11">
        <v>4</v>
      </c>
      <c r="B19" s="7" t="s">
        <v>31</v>
      </c>
      <c r="C19" s="70">
        <f>C16</f>
        <v>0</v>
      </c>
      <c r="D19" s="71"/>
    </row>
    <row r="20" spans="1:4" ht="16.5" thickTop="1" thickBot="1" x14ac:dyDescent="0.25">
      <c r="A20" s="11">
        <v>5</v>
      </c>
      <c r="B20" s="7" t="s">
        <v>32</v>
      </c>
      <c r="C20" s="72">
        <v>44621</v>
      </c>
      <c r="D20" s="72"/>
    </row>
    <row r="21" spans="1:4" ht="15.75" thickTop="1" x14ac:dyDescent="0.2"/>
    <row r="22" spans="1:4" ht="15.75" thickBot="1" x14ac:dyDescent="0.25">
      <c r="A22" s="9"/>
      <c r="B22" s="9" t="s">
        <v>33</v>
      </c>
    </row>
    <row r="23" spans="1:4" ht="16.5" thickTop="1" thickBot="1" x14ac:dyDescent="0.25">
      <c r="A23" s="12">
        <v>1</v>
      </c>
      <c r="B23" s="13" t="s">
        <v>34</v>
      </c>
      <c r="C23" s="58" t="s">
        <v>35</v>
      </c>
      <c r="D23" s="58"/>
    </row>
    <row r="24" spans="1:4" ht="16.5" thickTop="1" thickBot="1" x14ac:dyDescent="0.25">
      <c r="A24" s="14" t="s">
        <v>16</v>
      </c>
      <c r="B24" s="7" t="s">
        <v>36</v>
      </c>
      <c r="C24" s="66">
        <f>C18</f>
        <v>0</v>
      </c>
      <c r="D24" s="66"/>
    </row>
    <row r="25" spans="1:4" ht="16.5" thickTop="1" thickBot="1" x14ac:dyDescent="0.25">
      <c r="A25" s="14" t="s">
        <v>18</v>
      </c>
      <c r="B25" s="7" t="s">
        <v>37</v>
      </c>
      <c r="C25" s="66">
        <v>0</v>
      </c>
      <c r="D25" s="66"/>
    </row>
    <row r="26" spans="1:4" ht="16.5" thickTop="1" thickBot="1" x14ac:dyDescent="0.25">
      <c r="A26" s="14" t="s">
        <v>21</v>
      </c>
      <c r="B26" s="7" t="s">
        <v>38</v>
      </c>
      <c r="C26" s="93"/>
      <c r="D26" s="93"/>
    </row>
    <row r="27" spans="1:4" ht="16.5" thickTop="1" thickBot="1" x14ac:dyDescent="0.25">
      <c r="A27" s="14" t="s">
        <v>39</v>
      </c>
      <c r="B27" s="7" t="s">
        <v>40</v>
      </c>
      <c r="C27" s="66">
        <v>0</v>
      </c>
      <c r="D27" s="66"/>
    </row>
    <row r="28" spans="1:4" ht="16.5" thickTop="1" thickBot="1" x14ac:dyDescent="0.25">
      <c r="A28" s="14" t="s">
        <v>41</v>
      </c>
      <c r="B28" s="7" t="s">
        <v>42</v>
      </c>
      <c r="C28" s="66">
        <v>0</v>
      </c>
      <c r="D28" s="66"/>
    </row>
    <row r="29" spans="1:4" ht="16.5" thickTop="1" thickBot="1" x14ac:dyDescent="0.25">
      <c r="A29" s="14" t="s">
        <v>43</v>
      </c>
      <c r="B29" s="7" t="s">
        <v>44</v>
      </c>
      <c r="C29" s="66">
        <v>0</v>
      </c>
      <c r="D29" s="66"/>
    </row>
    <row r="30" spans="1:4" ht="16.5" thickTop="1" thickBot="1" x14ac:dyDescent="0.25">
      <c r="A30" s="15"/>
      <c r="B30" s="15" t="s">
        <v>48</v>
      </c>
      <c r="C30" s="58">
        <f>SUM(C24:D29)</f>
        <v>0</v>
      </c>
      <c r="D30" s="58"/>
    </row>
    <row r="31" spans="1:4" ht="15.75" thickTop="1" x14ac:dyDescent="0.2"/>
    <row r="32" spans="1:4" ht="15.75" thickBot="1" x14ac:dyDescent="0.25">
      <c r="A32" s="9"/>
      <c r="B32" s="9" t="s">
        <v>49</v>
      </c>
    </row>
    <row r="33" spans="1:4" ht="16.5" thickTop="1" thickBot="1" x14ac:dyDescent="0.25">
      <c r="A33" s="12" t="s">
        <v>50</v>
      </c>
      <c r="B33" s="15" t="s">
        <v>51</v>
      </c>
      <c r="C33" s="13" t="s">
        <v>52</v>
      </c>
      <c r="D33" s="13" t="s">
        <v>35</v>
      </c>
    </row>
    <row r="34" spans="1:4" ht="16.5" thickTop="1" thickBot="1" x14ac:dyDescent="0.25">
      <c r="A34" s="14" t="s">
        <v>16</v>
      </c>
      <c r="B34" s="7" t="s">
        <v>53</v>
      </c>
      <c r="C34" s="16">
        <v>8.3299999999999999E-2</v>
      </c>
      <c r="D34" s="17">
        <f>C30*C34</f>
        <v>0</v>
      </c>
    </row>
    <row r="35" spans="1:4" ht="16.5" thickTop="1" thickBot="1" x14ac:dyDescent="0.25">
      <c r="A35" s="14" t="s">
        <v>18</v>
      </c>
      <c r="B35" s="18" t="s">
        <v>54</v>
      </c>
      <c r="C35" s="19">
        <v>0.121</v>
      </c>
      <c r="D35" s="17">
        <f>C30*C35</f>
        <v>0</v>
      </c>
    </row>
    <row r="36" spans="1:4" ht="16.5" thickTop="1" thickBot="1" x14ac:dyDescent="0.25">
      <c r="A36" s="60" t="s">
        <v>55</v>
      </c>
      <c r="B36" s="61"/>
      <c r="C36" s="20">
        <f>SUM(C34:C35)</f>
        <v>0.20429999999999998</v>
      </c>
      <c r="D36" s="21">
        <f>C30*C36</f>
        <v>0</v>
      </c>
    </row>
    <row r="37" spans="1:4" ht="15.75" thickTop="1" x14ac:dyDescent="0.2">
      <c r="A37" s="9"/>
      <c r="B37" s="22"/>
      <c r="C37" s="23"/>
      <c r="D37" s="24"/>
    </row>
    <row r="38" spans="1:4" ht="33" customHeight="1" thickBot="1" x14ac:dyDescent="0.25">
      <c r="A38" s="25"/>
      <c r="B38" s="82" t="s">
        <v>57</v>
      </c>
      <c r="C38" s="82"/>
      <c r="D38" s="82"/>
    </row>
    <row r="39" spans="1:4" ht="16.5" thickTop="1" thickBot="1" x14ac:dyDescent="0.25">
      <c r="A39" s="12" t="s">
        <v>58</v>
      </c>
      <c r="B39" s="15" t="s">
        <v>59</v>
      </c>
      <c r="C39" s="15" t="s">
        <v>52</v>
      </c>
      <c r="D39" s="13" t="s">
        <v>35</v>
      </c>
    </row>
    <row r="40" spans="1:4" ht="16.5" thickTop="1" thickBot="1" x14ac:dyDescent="0.25">
      <c r="A40" s="14" t="s">
        <v>16</v>
      </c>
      <c r="B40" s="7" t="s">
        <v>60</v>
      </c>
      <c r="C40" s="16">
        <v>0.2</v>
      </c>
      <c r="D40" s="17">
        <f>($C$30+$D$36)*C40</f>
        <v>0</v>
      </c>
    </row>
    <row r="41" spans="1:4" ht="16.5" thickTop="1" thickBot="1" x14ac:dyDescent="0.25">
      <c r="A41" s="14" t="s">
        <v>18</v>
      </c>
      <c r="B41" s="7" t="s">
        <v>61</v>
      </c>
      <c r="C41" s="16">
        <v>2.5000000000000001E-2</v>
      </c>
      <c r="D41" s="17">
        <f t="shared" ref="D41:D47" si="0">($C$30+$D$36)*C41</f>
        <v>0</v>
      </c>
    </row>
    <row r="42" spans="1:4" ht="16.5" thickTop="1" thickBot="1" x14ac:dyDescent="0.25">
      <c r="A42" s="14" t="s">
        <v>21</v>
      </c>
      <c r="B42" s="7" t="s">
        <v>62</v>
      </c>
      <c r="C42" s="19">
        <v>2.4299999999999999E-2</v>
      </c>
      <c r="D42" s="17">
        <f t="shared" si="0"/>
        <v>0</v>
      </c>
    </row>
    <row r="43" spans="1:4" ht="16.5" thickTop="1" thickBot="1" x14ac:dyDescent="0.25">
      <c r="A43" s="14" t="s">
        <v>39</v>
      </c>
      <c r="B43" s="7" t="s">
        <v>63</v>
      </c>
      <c r="C43" s="16">
        <v>1.4999999999999999E-2</v>
      </c>
      <c r="D43" s="17">
        <f t="shared" si="0"/>
        <v>0</v>
      </c>
    </row>
    <row r="44" spans="1:4" ht="16.5" thickTop="1" thickBot="1" x14ac:dyDescent="0.25">
      <c r="A44" s="14" t="s">
        <v>41</v>
      </c>
      <c r="B44" s="7" t="s">
        <v>64</v>
      </c>
      <c r="C44" s="16">
        <v>0.01</v>
      </c>
      <c r="D44" s="17">
        <f t="shared" si="0"/>
        <v>0</v>
      </c>
    </row>
    <row r="45" spans="1:4" ht="16.5" thickTop="1" thickBot="1" x14ac:dyDescent="0.25">
      <c r="A45" s="14" t="s">
        <v>43</v>
      </c>
      <c r="B45" s="7" t="s">
        <v>65</v>
      </c>
      <c r="C45" s="16">
        <v>6.0000000000000001E-3</v>
      </c>
      <c r="D45" s="17">
        <f t="shared" si="0"/>
        <v>0</v>
      </c>
    </row>
    <row r="46" spans="1:4" ht="16.5" thickTop="1" thickBot="1" x14ac:dyDescent="0.25">
      <c r="A46" s="14" t="s">
        <v>45</v>
      </c>
      <c r="B46" s="7" t="s">
        <v>66</v>
      </c>
      <c r="C46" s="16">
        <v>2E-3</v>
      </c>
      <c r="D46" s="17">
        <f t="shared" si="0"/>
        <v>0</v>
      </c>
    </row>
    <row r="47" spans="1:4" ht="16.5" thickTop="1" thickBot="1" x14ac:dyDescent="0.25">
      <c r="A47" s="14" t="s">
        <v>46</v>
      </c>
      <c r="B47" s="7" t="s">
        <v>67</v>
      </c>
      <c r="C47" s="16">
        <v>0.08</v>
      </c>
      <c r="D47" s="17">
        <f t="shared" si="0"/>
        <v>0</v>
      </c>
    </row>
    <row r="48" spans="1:4" ht="16.5" thickTop="1" thickBot="1" x14ac:dyDescent="0.25">
      <c r="A48" s="15"/>
      <c r="B48" s="13" t="s">
        <v>56</v>
      </c>
      <c r="C48" s="20">
        <f>SUM(C40:C47)</f>
        <v>0.36230000000000001</v>
      </c>
      <c r="D48" s="21">
        <f>SUM(D40:D47)</f>
        <v>0</v>
      </c>
    </row>
    <row r="49" spans="1:4" ht="15.75" thickTop="1" x14ac:dyDescent="0.2"/>
    <row r="50" spans="1:4" ht="15.75" thickBot="1" x14ac:dyDescent="0.25">
      <c r="A50" s="26"/>
      <c r="B50" s="9" t="s">
        <v>68</v>
      </c>
      <c r="C50" s="27"/>
      <c r="D50" s="27"/>
    </row>
    <row r="51" spans="1:4" ht="16.5" thickTop="1" thickBot="1" x14ac:dyDescent="0.25">
      <c r="A51" s="12" t="s">
        <v>69</v>
      </c>
      <c r="B51" s="62" t="s">
        <v>70</v>
      </c>
      <c r="C51" s="63"/>
      <c r="D51" s="13" t="s">
        <v>35</v>
      </c>
    </row>
    <row r="52" spans="1:4" ht="16.5" thickTop="1" thickBot="1" x14ac:dyDescent="0.25">
      <c r="A52" s="14" t="s">
        <v>16</v>
      </c>
      <c r="B52" s="7" t="s">
        <v>125</v>
      </c>
      <c r="C52" s="28"/>
      <c r="D52" s="17">
        <f>C52*2*20.98-(C24*0.06)</f>
        <v>0</v>
      </c>
    </row>
    <row r="53" spans="1:4" ht="16.5" thickTop="1" thickBot="1" x14ac:dyDescent="0.25">
      <c r="A53" s="83" t="s">
        <v>18</v>
      </c>
      <c r="B53" s="7" t="s">
        <v>136</v>
      </c>
      <c r="C53" s="54"/>
      <c r="D53" s="17">
        <f>C53*20.98</f>
        <v>0</v>
      </c>
    </row>
    <row r="54" spans="1:4" ht="16.5" thickTop="1" thickBot="1" x14ac:dyDescent="0.25">
      <c r="A54" s="84"/>
      <c r="B54" s="7" t="s">
        <v>135</v>
      </c>
      <c r="C54" s="16">
        <v>0.1</v>
      </c>
      <c r="D54" s="17">
        <f>-(C53*C54)*20.98</f>
        <v>0</v>
      </c>
    </row>
    <row r="55" spans="1:4" ht="16.5" thickTop="1" thickBot="1" x14ac:dyDescent="0.25">
      <c r="A55" s="14" t="s">
        <v>21</v>
      </c>
      <c r="B55" s="64" t="s">
        <v>126</v>
      </c>
      <c r="C55" s="65"/>
      <c r="D55" s="55">
        <v>0</v>
      </c>
    </row>
    <row r="56" spans="1:4" ht="16.5" thickTop="1" thickBot="1" x14ac:dyDescent="0.25">
      <c r="A56" s="14" t="s">
        <v>39</v>
      </c>
      <c r="B56" s="64" t="s">
        <v>47</v>
      </c>
      <c r="C56" s="65"/>
      <c r="D56" s="17">
        <v>0</v>
      </c>
    </row>
    <row r="57" spans="1:4" ht="16.5" thickTop="1" thickBot="1" x14ac:dyDescent="0.25">
      <c r="A57" s="15"/>
      <c r="B57" s="60" t="s">
        <v>56</v>
      </c>
      <c r="C57" s="61"/>
      <c r="D57" s="15">
        <f>SUM(D52:D56)</f>
        <v>0</v>
      </c>
    </row>
    <row r="58" spans="1:4" ht="15.75" thickTop="1" x14ac:dyDescent="0.2"/>
    <row r="59" spans="1:4" ht="30.75" thickBot="1" x14ac:dyDescent="0.25">
      <c r="B59" s="29" t="s">
        <v>71</v>
      </c>
      <c r="C59" s="77"/>
      <c r="D59" s="77"/>
    </row>
    <row r="60" spans="1:4" ht="16.5" thickTop="1" thickBot="1" x14ac:dyDescent="0.25">
      <c r="A60" s="12">
        <v>2</v>
      </c>
      <c r="B60" s="15" t="s">
        <v>72</v>
      </c>
      <c r="C60" s="13" t="s">
        <v>52</v>
      </c>
      <c r="D60" s="13" t="s">
        <v>35</v>
      </c>
    </row>
    <row r="61" spans="1:4" ht="16.5" thickTop="1" thickBot="1" x14ac:dyDescent="0.25">
      <c r="A61" s="14" t="s">
        <v>50</v>
      </c>
      <c r="B61" s="7" t="s">
        <v>51</v>
      </c>
      <c r="C61" s="16">
        <f>C36</f>
        <v>0.20429999999999998</v>
      </c>
      <c r="D61" s="17">
        <f>D36</f>
        <v>0</v>
      </c>
    </row>
    <row r="62" spans="1:4" ht="16.5" thickTop="1" thickBot="1" x14ac:dyDescent="0.25">
      <c r="A62" s="14" t="s">
        <v>58</v>
      </c>
      <c r="B62" s="7" t="s">
        <v>59</v>
      </c>
      <c r="C62" s="16">
        <f>C48</f>
        <v>0.36230000000000001</v>
      </c>
      <c r="D62" s="17">
        <f>D48</f>
        <v>0</v>
      </c>
    </row>
    <row r="63" spans="1:4" ht="16.5" thickTop="1" thickBot="1" x14ac:dyDescent="0.25">
      <c r="A63" s="14" t="s">
        <v>69</v>
      </c>
      <c r="B63" s="7" t="s">
        <v>70</v>
      </c>
      <c r="C63" s="16">
        <v>0</v>
      </c>
      <c r="D63" s="17">
        <f>D57</f>
        <v>0</v>
      </c>
    </row>
    <row r="64" spans="1:4" ht="16.5" thickTop="1" thickBot="1" x14ac:dyDescent="0.25">
      <c r="A64" s="15"/>
      <c r="B64" s="13" t="s">
        <v>56</v>
      </c>
      <c r="C64" s="20"/>
      <c r="D64" s="21">
        <f>SUM(D61:D63)</f>
        <v>0</v>
      </c>
    </row>
    <row r="65" spans="1:4" ht="15.75" thickTop="1" x14ac:dyDescent="0.2">
      <c r="A65" s="9"/>
      <c r="B65" s="22"/>
      <c r="C65" s="30"/>
      <c r="D65" s="24"/>
    </row>
    <row r="66" spans="1:4" ht="15.75" thickBot="1" x14ac:dyDescent="0.25">
      <c r="B66" s="31" t="s">
        <v>73</v>
      </c>
      <c r="C66" s="77"/>
      <c r="D66" s="77"/>
    </row>
    <row r="67" spans="1:4" ht="16.5" thickTop="1" thickBot="1" x14ac:dyDescent="0.25">
      <c r="A67" s="12">
        <v>3</v>
      </c>
      <c r="B67" s="15" t="s">
        <v>74</v>
      </c>
      <c r="C67" s="13" t="s">
        <v>52</v>
      </c>
      <c r="D67" s="13" t="s">
        <v>35</v>
      </c>
    </row>
    <row r="68" spans="1:4" ht="16.5" thickTop="1" thickBot="1" x14ac:dyDescent="0.25">
      <c r="A68" s="11" t="s">
        <v>16</v>
      </c>
      <c r="B68" s="7" t="s">
        <v>75</v>
      </c>
      <c r="C68" s="16">
        <v>4.1999999999999997E-3</v>
      </c>
      <c r="D68" s="14">
        <f>C68*C30</f>
        <v>0</v>
      </c>
    </row>
    <row r="69" spans="1:4" ht="16.5" thickTop="1" thickBot="1" x14ac:dyDescent="0.25">
      <c r="A69" s="11" t="s">
        <v>18</v>
      </c>
      <c r="B69" s="7" t="s">
        <v>76</v>
      </c>
      <c r="C69" s="16">
        <f>C47*C68</f>
        <v>3.3599999999999998E-4</v>
      </c>
      <c r="D69" s="14">
        <f>C30*C69</f>
        <v>0</v>
      </c>
    </row>
    <row r="70" spans="1:4" ht="16.5" thickTop="1" thickBot="1" x14ac:dyDescent="0.25">
      <c r="A70" s="11" t="s">
        <v>21</v>
      </c>
      <c r="B70" s="7" t="s">
        <v>77</v>
      </c>
      <c r="C70" s="16">
        <v>2E-3</v>
      </c>
      <c r="D70" s="14">
        <f>C30*C70</f>
        <v>0</v>
      </c>
    </row>
    <row r="71" spans="1:4" ht="16.5" thickTop="1" thickBot="1" x14ac:dyDescent="0.25">
      <c r="A71" s="11" t="s">
        <v>39</v>
      </c>
      <c r="B71" s="7" t="s">
        <v>78</v>
      </c>
      <c r="C71" s="16">
        <v>1.9400000000000001E-2</v>
      </c>
      <c r="D71" s="14">
        <f>C30*C71</f>
        <v>0</v>
      </c>
    </row>
    <row r="72" spans="1:4" ht="16.5" thickTop="1" thickBot="1" x14ac:dyDescent="0.25">
      <c r="A72" s="11" t="s">
        <v>41</v>
      </c>
      <c r="B72" s="7" t="s">
        <v>79</v>
      </c>
      <c r="C72" s="16">
        <f>C48*C71</f>
        <v>7.0286200000000002E-3</v>
      </c>
      <c r="D72" s="14">
        <f>C30*C72</f>
        <v>0</v>
      </c>
    </row>
    <row r="73" spans="1:4" ht="16.5" thickTop="1" thickBot="1" x14ac:dyDescent="0.25">
      <c r="A73" s="11" t="s">
        <v>43</v>
      </c>
      <c r="B73" s="7" t="s">
        <v>80</v>
      </c>
      <c r="C73" s="16">
        <v>3.6999999999999998E-2</v>
      </c>
      <c r="D73" s="14">
        <f>C30*C73</f>
        <v>0</v>
      </c>
    </row>
    <row r="74" spans="1:4" ht="16.5" thickTop="1" thickBot="1" x14ac:dyDescent="0.25">
      <c r="A74" s="15"/>
      <c r="B74" s="13" t="s">
        <v>56</v>
      </c>
      <c r="C74" s="20">
        <f>SUM(C68:C73)</f>
        <v>6.9964620000000005E-2</v>
      </c>
      <c r="D74" s="21">
        <f>SUM(D68:D73)</f>
        <v>0</v>
      </c>
    </row>
    <row r="75" spans="1:4" ht="15.75" thickTop="1" x14ac:dyDescent="0.2">
      <c r="A75" s="9"/>
      <c r="B75" s="22"/>
      <c r="C75" s="30"/>
      <c r="D75" s="24"/>
    </row>
    <row r="76" spans="1:4" x14ac:dyDescent="0.2">
      <c r="B76" s="32" t="s">
        <v>81</v>
      </c>
      <c r="C76" s="77"/>
      <c r="D76" s="77"/>
    </row>
    <row r="77" spans="1:4" ht="15.75" thickBot="1" x14ac:dyDescent="0.25">
      <c r="B77" s="32" t="s">
        <v>82</v>
      </c>
      <c r="C77" s="27"/>
      <c r="D77" s="27"/>
    </row>
    <row r="78" spans="1:4" ht="16.5" thickTop="1" thickBot="1" x14ac:dyDescent="0.25">
      <c r="A78" s="12" t="s">
        <v>83</v>
      </c>
      <c r="B78" s="15" t="s">
        <v>84</v>
      </c>
      <c r="C78" s="13" t="s">
        <v>52</v>
      </c>
      <c r="D78" s="13" t="s">
        <v>35</v>
      </c>
    </row>
    <row r="79" spans="1:4" ht="16.5" thickTop="1" thickBot="1" x14ac:dyDescent="0.25">
      <c r="A79" s="11" t="s">
        <v>16</v>
      </c>
      <c r="B79" s="7" t="s">
        <v>85</v>
      </c>
      <c r="C79" s="16">
        <v>9.2999999999999992E-3</v>
      </c>
      <c r="D79" s="14">
        <f>C30*C79</f>
        <v>0</v>
      </c>
    </row>
    <row r="80" spans="1:4" ht="16.5" thickTop="1" thickBot="1" x14ac:dyDescent="0.25">
      <c r="A80" s="11" t="s">
        <v>18</v>
      </c>
      <c r="B80" s="7" t="s">
        <v>86</v>
      </c>
      <c r="C80" s="16">
        <v>2.8E-3</v>
      </c>
      <c r="D80" s="14">
        <f>C30*C80</f>
        <v>0</v>
      </c>
    </row>
    <row r="81" spans="1:7" ht="16.5" thickTop="1" thickBot="1" x14ac:dyDescent="0.25">
      <c r="A81" s="11" t="s">
        <v>21</v>
      </c>
      <c r="B81" s="7" t="s">
        <v>87</v>
      </c>
      <c r="C81" s="16">
        <v>2.1000000000000001E-4</v>
      </c>
      <c r="D81" s="14">
        <f>C30*C81</f>
        <v>0</v>
      </c>
    </row>
    <row r="82" spans="1:7" ht="16.5" thickTop="1" thickBot="1" x14ac:dyDescent="0.25">
      <c r="A82" s="11" t="s">
        <v>39</v>
      </c>
      <c r="B82" s="7" t="s">
        <v>88</v>
      </c>
      <c r="C82" s="16">
        <v>2E-3</v>
      </c>
      <c r="D82" s="14">
        <f>C30*C82</f>
        <v>0</v>
      </c>
    </row>
    <row r="83" spans="1:7" ht="16.5" thickTop="1" thickBot="1" x14ac:dyDescent="0.25">
      <c r="A83" s="11" t="s">
        <v>41</v>
      </c>
      <c r="B83" s="18" t="s">
        <v>89</v>
      </c>
      <c r="C83" s="16">
        <v>1.38E-2</v>
      </c>
      <c r="D83" s="14">
        <f>C30*C83</f>
        <v>0</v>
      </c>
      <c r="G83" s="33" t="s">
        <v>90</v>
      </c>
    </row>
    <row r="84" spans="1:7" ht="16.5" thickTop="1" thickBot="1" x14ac:dyDescent="0.25">
      <c r="A84" s="11" t="s">
        <v>43</v>
      </c>
      <c r="B84" s="18" t="s">
        <v>127</v>
      </c>
      <c r="C84" s="16">
        <v>2.9999999999999997E-4</v>
      </c>
      <c r="D84" s="14">
        <f>C30*C84</f>
        <v>0</v>
      </c>
    </row>
    <row r="85" spans="1:7" ht="16.5" thickTop="1" thickBot="1" x14ac:dyDescent="0.25">
      <c r="A85" s="15"/>
      <c r="B85" s="13" t="s">
        <v>56</v>
      </c>
      <c r="C85" s="20">
        <f>SUM(C79:C84)</f>
        <v>2.8410000000000001E-2</v>
      </c>
      <c r="D85" s="21">
        <f>SUM(D79:D84)</f>
        <v>0</v>
      </c>
    </row>
    <row r="86" spans="1:7" ht="18.75" customHeight="1" thickTop="1" x14ac:dyDescent="0.2">
      <c r="A86" s="9"/>
      <c r="B86" s="22"/>
      <c r="C86" s="30"/>
      <c r="D86" s="24"/>
    </row>
    <row r="87" spans="1:7" ht="15.75" thickBot="1" x14ac:dyDescent="0.25">
      <c r="B87" s="32" t="s">
        <v>91</v>
      </c>
      <c r="C87" s="27"/>
      <c r="D87" s="27"/>
    </row>
    <row r="88" spans="1:7" ht="16.5" thickTop="1" thickBot="1" x14ac:dyDescent="0.25">
      <c r="A88" s="12" t="s">
        <v>92</v>
      </c>
      <c r="B88" s="62" t="s">
        <v>93</v>
      </c>
      <c r="C88" s="63"/>
      <c r="D88" s="13" t="s">
        <v>35</v>
      </c>
    </row>
    <row r="89" spans="1:7" ht="16.5" thickTop="1" thickBot="1" x14ac:dyDescent="0.25">
      <c r="A89" s="11" t="s">
        <v>16</v>
      </c>
      <c r="B89" s="64" t="s">
        <v>94</v>
      </c>
      <c r="C89" s="65"/>
      <c r="D89" s="14">
        <v>0</v>
      </c>
    </row>
    <row r="90" spans="1:7" ht="16.5" thickTop="1" thickBot="1" x14ac:dyDescent="0.25">
      <c r="A90" s="15"/>
      <c r="B90" s="60" t="s">
        <v>56</v>
      </c>
      <c r="C90" s="61"/>
      <c r="D90" s="21">
        <f>SUM(D89)</f>
        <v>0</v>
      </c>
      <c r="G90" s="33" t="s">
        <v>90</v>
      </c>
    </row>
    <row r="91" spans="1:7" ht="15.75" thickTop="1" x14ac:dyDescent="0.2"/>
    <row r="92" spans="1:7" ht="30.75" thickBot="1" x14ac:dyDescent="0.25">
      <c r="B92" s="29" t="s">
        <v>95</v>
      </c>
    </row>
    <row r="93" spans="1:7" ht="16.5" thickTop="1" thickBot="1" x14ac:dyDescent="0.25">
      <c r="A93" s="12">
        <v>4</v>
      </c>
      <c r="B93" s="15" t="s">
        <v>96</v>
      </c>
      <c r="C93" s="15" t="s">
        <v>52</v>
      </c>
      <c r="D93" s="13" t="s">
        <v>35</v>
      </c>
    </row>
    <row r="94" spans="1:7" ht="16.5" thickTop="1" thickBot="1" x14ac:dyDescent="0.25">
      <c r="A94" s="11" t="s">
        <v>83</v>
      </c>
      <c r="B94" s="7" t="s">
        <v>84</v>
      </c>
      <c r="C94" s="16">
        <f>C85</f>
        <v>2.8410000000000001E-2</v>
      </c>
      <c r="D94" s="14">
        <f>D85</f>
        <v>0</v>
      </c>
    </row>
    <row r="95" spans="1:7" ht="16.5" thickTop="1" thickBot="1" x14ac:dyDescent="0.25">
      <c r="A95" s="11" t="s">
        <v>92</v>
      </c>
      <c r="B95" s="7" t="s">
        <v>97</v>
      </c>
      <c r="C95" s="16">
        <v>0</v>
      </c>
      <c r="D95" s="14">
        <f>D90</f>
        <v>0</v>
      </c>
    </row>
    <row r="96" spans="1:7" ht="16.5" thickTop="1" thickBot="1" x14ac:dyDescent="0.25">
      <c r="A96" s="15"/>
      <c r="B96" s="60" t="s">
        <v>56</v>
      </c>
      <c r="C96" s="61"/>
      <c r="D96" s="21">
        <f>SUM(D94:D95)</f>
        <v>0</v>
      </c>
    </row>
    <row r="97" spans="1:4" ht="15.75" thickTop="1" x14ac:dyDescent="0.2"/>
    <row r="98" spans="1:4" ht="15.75" thickBot="1" x14ac:dyDescent="0.25">
      <c r="B98" s="34" t="s">
        <v>98</v>
      </c>
      <c r="C98" s="27"/>
      <c r="D98" s="27"/>
    </row>
    <row r="99" spans="1:4" ht="16.5" thickTop="1" thickBot="1" x14ac:dyDescent="0.25">
      <c r="A99" s="12">
        <v>5</v>
      </c>
      <c r="B99" s="62" t="s">
        <v>99</v>
      </c>
      <c r="C99" s="63"/>
      <c r="D99" s="13" t="s">
        <v>35</v>
      </c>
    </row>
    <row r="100" spans="1:4" ht="16.5" thickTop="1" thickBot="1" x14ac:dyDescent="0.25">
      <c r="A100" s="11" t="s">
        <v>16</v>
      </c>
      <c r="B100" s="35" t="s">
        <v>128</v>
      </c>
      <c r="C100" s="36"/>
      <c r="D100" s="14"/>
    </row>
    <row r="101" spans="1:4" ht="17.25" customHeight="1" thickTop="1" thickBot="1" x14ac:dyDescent="0.25">
      <c r="A101" s="11" t="s">
        <v>18</v>
      </c>
      <c r="B101" s="35" t="s">
        <v>129</v>
      </c>
      <c r="C101" s="36"/>
      <c r="D101" s="14"/>
    </row>
    <row r="102" spans="1:4" ht="16.5" thickTop="1" thickBot="1" x14ac:dyDescent="0.25">
      <c r="A102" s="27" t="s">
        <v>21</v>
      </c>
      <c r="B102" s="35" t="s">
        <v>130</v>
      </c>
      <c r="C102" s="36"/>
      <c r="D102" s="14"/>
    </row>
    <row r="103" spans="1:4" ht="16.5" thickTop="1" thickBot="1" x14ac:dyDescent="0.25">
      <c r="A103" s="15"/>
      <c r="B103" s="60" t="s">
        <v>56</v>
      </c>
      <c r="C103" s="61"/>
      <c r="D103" s="21">
        <f>SUM(D100:D102)</f>
        <v>0</v>
      </c>
    </row>
    <row r="104" spans="1:4" ht="15.75" thickTop="1" x14ac:dyDescent="0.2">
      <c r="C104" s="77"/>
      <c r="D104" s="77"/>
    </row>
    <row r="105" spans="1:4" ht="15.75" thickBot="1" x14ac:dyDescent="0.25">
      <c r="A105" s="9"/>
      <c r="B105" s="34" t="s">
        <v>100</v>
      </c>
      <c r="C105" s="74"/>
      <c r="D105" s="74"/>
    </row>
    <row r="106" spans="1:4" ht="31.5" thickTop="1" thickBot="1" x14ac:dyDescent="0.25">
      <c r="A106" s="12">
        <v>6</v>
      </c>
      <c r="B106" s="15" t="s">
        <v>101</v>
      </c>
      <c r="C106" s="37" t="s">
        <v>102</v>
      </c>
      <c r="D106" s="37" t="s">
        <v>103</v>
      </c>
    </row>
    <row r="107" spans="1:4" ht="16.5" thickTop="1" thickBot="1" x14ac:dyDescent="0.25">
      <c r="A107" s="11" t="s">
        <v>16</v>
      </c>
      <c r="B107" s="7" t="s">
        <v>104</v>
      </c>
      <c r="C107" s="16"/>
      <c r="D107" s="14">
        <f>ROUND(C107*C125,2)</f>
        <v>0</v>
      </c>
    </row>
    <row r="108" spans="1:4" ht="16.5" thickTop="1" thickBot="1" x14ac:dyDescent="0.25">
      <c r="A108" s="11" t="s">
        <v>18</v>
      </c>
      <c r="B108" s="7" t="s">
        <v>105</v>
      </c>
      <c r="C108" s="19"/>
      <c r="D108" s="14">
        <f>ROUND((C125+D107)*C108,2)</f>
        <v>0</v>
      </c>
    </row>
    <row r="109" spans="1:4" ht="16.5" thickTop="1" thickBot="1" x14ac:dyDescent="0.25">
      <c r="A109" s="11" t="s">
        <v>21</v>
      </c>
      <c r="B109" s="7" t="s">
        <v>106</v>
      </c>
      <c r="C109" s="16"/>
      <c r="D109" s="14"/>
    </row>
    <row r="110" spans="1:4" ht="24" customHeight="1" thickTop="1" thickBot="1" x14ac:dyDescent="0.25">
      <c r="A110" s="78" t="s">
        <v>107</v>
      </c>
      <c r="B110" s="80" t="s">
        <v>108</v>
      </c>
      <c r="C110" s="16"/>
      <c r="D110" s="14">
        <f>ROUND(($C$125+$D$107+$D$108)/E115*C110,2)</f>
        <v>0</v>
      </c>
    </row>
    <row r="111" spans="1:4" ht="24" customHeight="1" thickTop="1" thickBot="1" x14ac:dyDescent="0.25">
      <c r="A111" s="79"/>
      <c r="B111" s="81"/>
      <c r="C111" s="16"/>
      <c r="D111" s="14">
        <f>ROUND(($C$125+$D$107+$D$108)/E115*C111,2)</f>
        <v>0</v>
      </c>
    </row>
    <row r="112" spans="1:4" ht="16.5" thickTop="1" thickBot="1" x14ac:dyDescent="0.25">
      <c r="A112" s="11" t="s">
        <v>109</v>
      </c>
      <c r="B112" s="7" t="s">
        <v>131</v>
      </c>
      <c r="C112" s="16">
        <v>0</v>
      </c>
      <c r="D112" s="14"/>
    </row>
    <row r="113" spans="1:5" ht="16.5" thickTop="1" thickBot="1" x14ac:dyDescent="0.25">
      <c r="A113" s="11" t="s">
        <v>109</v>
      </c>
      <c r="B113" s="7" t="s">
        <v>132</v>
      </c>
      <c r="C113" s="16">
        <v>0.05</v>
      </c>
      <c r="D113" s="14">
        <f>ROUND(($C$125+$D$107+$D$108)/E115*C113,2)</f>
        <v>0</v>
      </c>
    </row>
    <row r="114" spans="1:5" ht="16.5" thickTop="1" thickBot="1" x14ac:dyDescent="0.25">
      <c r="A114" s="11" t="s">
        <v>110</v>
      </c>
      <c r="B114" s="7" t="s">
        <v>133</v>
      </c>
      <c r="C114" s="16">
        <v>0</v>
      </c>
      <c r="D114" s="14"/>
    </row>
    <row r="115" spans="1:5" ht="16.5" thickTop="1" thickBot="1" x14ac:dyDescent="0.25">
      <c r="A115" s="11"/>
      <c r="B115" s="14" t="s">
        <v>111</v>
      </c>
      <c r="C115" s="38">
        <f>SUM(C110:C114)</f>
        <v>0.05</v>
      </c>
      <c r="D115" s="13">
        <f>SUM(D110:D114)</f>
        <v>0</v>
      </c>
      <c r="E115" s="95">
        <f>1-C115</f>
        <v>0.95</v>
      </c>
    </row>
    <row r="116" spans="1:5" ht="16.5" thickTop="1" thickBot="1" x14ac:dyDescent="0.25">
      <c r="A116" s="15"/>
      <c r="B116" s="13" t="s">
        <v>56</v>
      </c>
      <c r="C116" s="16">
        <f>C107+C108+C110+C111+C113</f>
        <v>0.05</v>
      </c>
      <c r="D116" s="21">
        <f>D107+D108+D115</f>
        <v>0</v>
      </c>
    </row>
    <row r="117" spans="1:5" ht="15.75" thickTop="1" x14ac:dyDescent="0.2">
      <c r="B117" s="9"/>
      <c r="C117" s="27"/>
      <c r="D117" s="27"/>
    </row>
    <row r="118" spans="1:5" ht="16.5" thickBot="1" x14ac:dyDescent="0.25">
      <c r="B118" s="39" t="s">
        <v>112</v>
      </c>
    </row>
    <row r="119" spans="1:5" ht="16.5" thickTop="1" thickBot="1" x14ac:dyDescent="0.25">
      <c r="A119" s="7"/>
      <c r="B119" s="13" t="s">
        <v>113</v>
      </c>
      <c r="C119" s="58" t="s">
        <v>35</v>
      </c>
      <c r="D119" s="58"/>
    </row>
    <row r="120" spans="1:5" ht="16.5" thickTop="1" thickBot="1" x14ac:dyDescent="0.25">
      <c r="A120" s="14" t="s">
        <v>16</v>
      </c>
      <c r="B120" s="7" t="s">
        <v>114</v>
      </c>
      <c r="C120" s="59">
        <f>C30</f>
        <v>0</v>
      </c>
      <c r="D120" s="59"/>
    </row>
    <row r="121" spans="1:5" ht="16.5" thickTop="1" thickBot="1" x14ac:dyDescent="0.25">
      <c r="A121" s="14" t="s">
        <v>18</v>
      </c>
      <c r="B121" s="7" t="s">
        <v>115</v>
      </c>
      <c r="C121" s="59">
        <f>D64</f>
        <v>0</v>
      </c>
      <c r="D121" s="59"/>
    </row>
    <row r="122" spans="1:5" ht="16.5" thickTop="1" thickBot="1" x14ac:dyDescent="0.25">
      <c r="A122" s="14" t="s">
        <v>21</v>
      </c>
      <c r="B122" s="7" t="s">
        <v>116</v>
      </c>
      <c r="C122" s="59">
        <f>D74</f>
        <v>0</v>
      </c>
      <c r="D122" s="59"/>
    </row>
    <row r="123" spans="1:5" ht="16.5" thickTop="1" thickBot="1" x14ac:dyDescent="0.25">
      <c r="A123" s="14" t="s">
        <v>39</v>
      </c>
      <c r="B123" s="7" t="s">
        <v>117</v>
      </c>
      <c r="C123" s="59">
        <f>D85</f>
        <v>0</v>
      </c>
      <c r="D123" s="59"/>
    </row>
    <row r="124" spans="1:5" ht="16.5" thickTop="1" thickBot="1" x14ac:dyDescent="0.25">
      <c r="A124" s="14" t="s">
        <v>41</v>
      </c>
      <c r="B124" s="7" t="s">
        <v>118</v>
      </c>
      <c r="C124" s="59">
        <f>D103</f>
        <v>0</v>
      </c>
      <c r="D124" s="59"/>
    </row>
    <row r="125" spans="1:5" ht="16.5" thickTop="1" thickBot="1" x14ac:dyDescent="0.25">
      <c r="A125" s="14"/>
      <c r="B125" s="13" t="s">
        <v>119</v>
      </c>
      <c r="C125" s="58">
        <f>SUM(C120:D124)</f>
        <v>0</v>
      </c>
      <c r="D125" s="58"/>
    </row>
    <row r="126" spans="1:5" ht="16.5" thickTop="1" thickBot="1" x14ac:dyDescent="0.25">
      <c r="A126" s="14" t="s">
        <v>43</v>
      </c>
      <c r="B126" s="7" t="s">
        <v>119</v>
      </c>
      <c r="C126" s="59">
        <f>D116</f>
        <v>0</v>
      </c>
      <c r="D126" s="59"/>
    </row>
    <row r="127" spans="1:5" ht="16.5" thickTop="1" thickBot="1" x14ac:dyDescent="0.25">
      <c r="A127" s="15"/>
      <c r="B127" s="13" t="s">
        <v>120</v>
      </c>
      <c r="C127" s="58">
        <f>C125+C126</f>
        <v>0</v>
      </c>
      <c r="D127" s="58"/>
    </row>
    <row r="128" spans="1:5" ht="15.75" thickTop="1" x14ac:dyDescent="0.2"/>
  </sheetData>
  <mergeCells count="52">
    <mergeCell ref="B55:C55"/>
    <mergeCell ref="A36:B36"/>
    <mergeCell ref="B38:D38"/>
    <mergeCell ref="B51:C51"/>
    <mergeCell ref="A53:A54"/>
    <mergeCell ref="B56:C56"/>
    <mergeCell ref="B57:C57"/>
    <mergeCell ref="C59:D59"/>
    <mergeCell ref="C66:D66"/>
    <mergeCell ref="C76:D76"/>
    <mergeCell ref="B103:C103"/>
    <mergeCell ref="C104:D104"/>
    <mergeCell ref="C105:D105"/>
    <mergeCell ref="A110:A111"/>
    <mergeCell ref="B110:B111"/>
    <mergeCell ref="C8:D8"/>
    <mergeCell ref="A1:D1"/>
    <mergeCell ref="C2:D2"/>
    <mergeCell ref="C3:D3"/>
    <mergeCell ref="C4:D4"/>
    <mergeCell ref="C5:D5"/>
    <mergeCell ref="C25:D25"/>
    <mergeCell ref="C9:D9"/>
    <mergeCell ref="C10:D10"/>
    <mergeCell ref="C11:D11"/>
    <mergeCell ref="A15:D15"/>
    <mergeCell ref="C16:D16"/>
    <mergeCell ref="C17:D17"/>
    <mergeCell ref="C18:D18"/>
    <mergeCell ref="C19:D19"/>
    <mergeCell ref="C20:D20"/>
    <mergeCell ref="C23:D23"/>
    <mergeCell ref="C24:D24"/>
    <mergeCell ref="C26:D26"/>
    <mergeCell ref="C27:D27"/>
    <mergeCell ref="C28:D28"/>
    <mergeCell ref="C29:D29"/>
    <mergeCell ref="C30:D30"/>
    <mergeCell ref="B90:C90"/>
    <mergeCell ref="B88:C88"/>
    <mergeCell ref="B89:C89"/>
    <mergeCell ref="B96:C96"/>
    <mergeCell ref="B99:C99"/>
    <mergeCell ref="C119:D119"/>
    <mergeCell ref="C120:D120"/>
    <mergeCell ref="C125:D125"/>
    <mergeCell ref="C126:D126"/>
    <mergeCell ref="C127:D127"/>
    <mergeCell ref="C121:D121"/>
    <mergeCell ref="C122:D122"/>
    <mergeCell ref="C123:D123"/>
    <mergeCell ref="C124:D124"/>
  </mergeCells>
  <pageMargins left="0.511811024" right="0.511811024" top="0.78740157499999996" bottom="0.78740157499999996" header="0.31496062000000002" footer="0.31496062000000002"/>
  <pageSetup paperSize="9" scale="78" orientation="portrait" verticalDpi="0" r:id="rId1"/>
  <rowBreaks count="2" manualBreakCount="2">
    <brk id="48" max="3" man="1"/>
    <brk id="103" max="3" man="1"/>
  </rowBreaks>
  <colBreaks count="1" manualBreakCount="1">
    <brk id="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BBADC-5B5D-4A3E-A2B6-04ED18FA8682}">
  <sheetPr>
    <tabColor theme="6" tint="0.79998168889431442"/>
  </sheetPr>
  <dimension ref="A1:HW24"/>
  <sheetViews>
    <sheetView view="pageBreakPreview" zoomScale="86" zoomScaleNormal="100" zoomScaleSheetLayoutView="86" workbookViewId="0">
      <selection activeCell="F34" sqref="F34"/>
    </sheetView>
  </sheetViews>
  <sheetFormatPr defaultRowHeight="14.25" x14ac:dyDescent="0.2"/>
  <cols>
    <col min="1" max="1" width="7" style="44" customWidth="1"/>
    <col min="2" max="2" width="47.83203125" style="44" customWidth="1"/>
    <col min="3" max="3" width="15.5" style="44" customWidth="1"/>
    <col min="4" max="4" width="19" style="44" customWidth="1"/>
    <col min="5" max="5" width="20.33203125" style="44" customWidth="1"/>
    <col min="6" max="6" width="18.5" style="44" customWidth="1"/>
    <col min="7" max="7" width="17.83203125" style="44" customWidth="1"/>
    <col min="8" max="8" width="21" style="44" customWidth="1"/>
    <col min="9" max="222" width="9.33203125" style="44"/>
    <col min="223" max="223" width="13.83203125" style="44" customWidth="1"/>
    <col min="224" max="224" width="12.1640625" style="44" customWidth="1"/>
    <col min="225" max="225" width="27.83203125" style="44" customWidth="1"/>
    <col min="226" max="226" width="11.33203125" style="44" customWidth="1"/>
    <col min="227" max="227" width="17" style="44" customWidth="1"/>
    <col min="228" max="228" width="19.33203125" style="44" customWidth="1"/>
    <col min="229" max="229" width="22.6640625" style="44" customWidth="1"/>
    <col min="230" max="230" width="19.1640625" style="44" customWidth="1"/>
    <col min="231" max="231" width="17.83203125" style="44" customWidth="1"/>
    <col min="232" max="232" width="21" style="44" customWidth="1"/>
    <col min="233" max="478" width="9.33203125" style="44"/>
    <col min="479" max="479" width="13.83203125" style="44" customWidth="1"/>
    <col min="480" max="480" width="12.1640625" style="44" customWidth="1"/>
    <col min="481" max="481" width="27.83203125" style="44" customWidth="1"/>
    <col min="482" max="482" width="11.33203125" style="44" customWidth="1"/>
    <col min="483" max="483" width="17" style="44" customWidth="1"/>
    <col min="484" max="484" width="19.33203125" style="44" customWidth="1"/>
    <col min="485" max="485" width="22.6640625" style="44" customWidth="1"/>
    <col min="486" max="486" width="19.1640625" style="44" customWidth="1"/>
    <col min="487" max="487" width="17.83203125" style="44" customWidth="1"/>
    <col min="488" max="488" width="21" style="44" customWidth="1"/>
    <col min="489" max="734" width="9.33203125" style="44"/>
    <col min="735" max="735" width="13.83203125" style="44" customWidth="1"/>
    <col min="736" max="736" width="12.1640625" style="44" customWidth="1"/>
    <col min="737" max="737" width="27.83203125" style="44" customWidth="1"/>
    <col min="738" max="738" width="11.33203125" style="44" customWidth="1"/>
    <col min="739" max="739" width="17" style="44" customWidth="1"/>
    <col min="740" max="740" width="19.33203125" style="44" customWidth="1"/>
    <col min="741" max="741" width="22.6640625" style="44" customWidth="1"/>
    <col min="742" max="742" width="19.1640625" style="44" customWidth="1"/>
    <col min="743" max="743" width="17.83203125" style="44" customWidth="1"/>
    <col min="744" max="744" width="21" style="44" customWidth="1"/>
    <col min="745" max="990" width="9.33203125" style="44"/>
    <col min="991" max="991" width="13.83203125" style="44" customWidth="1"/>
    <col min="992" max="992" width="12.1640625" style="44" customWidth="1"/>
    <col min="993" max="993" width="27.83203125" style="44" customWidth="1"/>
    <col min="994" max="994" width="11.33203125" style="44" customWidth="1"/>
    <col min="995" max="995" width="17" style="44" customWidth="1"/>
    <col min="996" max="996" width="19.33203125" style="44" customWidth="1"/>
    <col min="997" max="997" width="22.6640625" style="44" customWidth="1"/>
    <col min="998" max="998" width="19.1640625" style="44" customWidth="1"/>
    <col min="999" max="999" width="17.83203125" style="44" customWidth="1"/>
    <col min="1000" max="1000" width="21" style="44" customWidth="1"/>
    <col min="1001" max="1246" width="9.33203125" style="44"/>
    <col min="1247" max="1247" width="13.83203125" style="44" customWidth="1"/>
    <col min="1248" max="1248" width="12.1640625" style="44" customWidth="1"/>
    <col min="1249" max="1249" width="27.83203125" style="44" customWidth="1"/>
    <col min="1250" max="1250" width="11.33203125" style="44" customWidth="1"/>
    <col min="1251" max="1251" width="17" style="44" customWidth="1"/>
    <col min="1252" max="1252" width="19.33203125" style="44" customWidth="1"/>
    <col min="1253" max="1253" width="22.6640625" style="44" customWidth="1"/>
    <col min="1254" max="1254" width="19.1640625" style="44" customWidth="1"/>
    <col min="1255" max="1255" width="17.83203125" style="44" customWidth="1"/>
    <col min="1256" max="1256" width="21" style="44" customWidth="1"/>
    <col min="1257" max="1502" width="9.33203125" style="44"/>
    <col min="1503" max="1503" width="13.83203125" style="44" customWidth="1"/>
    <col min="1504" max="1504" width="12.1640625" style="44" customWidth="1"/>
    <col min="1505" max="1505" width="27.83203125" style="44" customWidth="1"/>
    <col min="1506" max="1506" width="11.33203125" style="44" customWidth="1"/>
    <col min="1507" max="1507" width="17" style="44" customWidth="1"/>
    <col min="1508" max="1508" width="19.33203125" style="44" customWidth="1"/>
    <col min="1509" max="1509" width="22.6640625" style="44" customWidth="1"/>
    <col min="1510" max="1510" width="19.1640625" style="44" customWidth="1"/>
    <col min="1511" max="1511" width="17.83203125" style="44" customWidth="1"/>
    <col min="1512" max="1512" width="21" style="44" customWidth="1"/>
    <col min="1513" max="1758" width="9.33203125" style="44"/>
    <col min="1759" max="1759" width="13.83203125" style="44" customWidth="1"/>
    <col min="1760" max="1760" width="12.1640625" style="44" customWidth="1"/>
    <col min="1761" max="1761" width="27.83203125" style="44" customWidth="1"/>
    <col min="1762" max="1762" width="11.33203125" style="44" customWidth="1"/>
    <col min="1763" max="1763" width="17" style="44" customWidth="1"/>
    <col min="1764" max="1764" width="19.33203125" style="44" customWidth="1"/>
    <col min="1765" max="1765" width="22.6640625" style="44" customWidth="1"/>
    <col min="1766" max="1766" width="19.1640625" style="44" customWidth="1"/>
    <col min="1767" max="1767" width="17.83203125" style="44" customWidth="1"/>
    <col min="1768" max="1768" width="21" style="44" customWidth="1"/>
    <col min="1769" max="2014" width="9.33203125" style="44"/>
    <col min="2015" max="2015" width="13.83203125" style="44" customWidth="1"/>
    <col min="2016" max="2016" width="12.1640625" style="44" customWidth="1"/>
    <col min="2017" max="2017" width="27.83203125" style="44" customWidth="1"/>
    <col min="2018" max="2018" width="11.33203125" style="44" customWidth="1"/>
    <col min="2019" max="2019" width="17" style="44" customWidth="1"/>
    <col min="2020" max="2020" width="19.33203125" style="44" customWidth="1"/>
    <col min="2021" max="2021" width="22.6640625" style="44" customWidth="1"/>
    <col min="2022" max="2022" width="19.1640625" style="44" customWidth="1"/>
    <col min="2023" max="2023" width="17.83203125" style="44" customWidth="1"/>
    <col min="2024" max="2024" width="21" style="44" customWidth="1"/>
    <col min="2025" max="2270" width="9.33203125" style="44"/>
    <col min="2271" max="2271" width="13.83203125" style="44" customWidth="1"/>
    <col min="2272" max="2272" width="12.1640625" style="44" customWidth="1"/>
    <col min="2273" max="2273" width="27.83203125" style="44" customWidth="1"/>
    <col min="2274" max="2274" width="11.33203125" style="44" customWidth="1"/>
    <col min="2275" max="2275" width="17" style="44" customWidth="1"/>
    <col min="2276" max="2276" width="19.33203125" style="44" customWidth="1"/>
    <col min="2277" max="2277" width="22.6640625" style="44" customWidth="1"/>
    <col min="2278" max="2278" width="19.1640625" style="44" customWidth="1"/>
    <col min="2279" max="2279" width="17.83203125" style="44" customWidth="1"/>
    <col min="2280" max="2280" width="21" style="44" customWidth="1"/>
    <col min="2281" max="2526" width="9.33203125" style="44"/>
    <col min="2527" max="2527" width="13.83203125" style="44" customWidth="1"/>
    <col min="2528" max="2528" width="12.1640625" style="44" customWidth="1"/>
    <col min="2529" max="2529" width="27.83203125" style="44" customWidth="1"/>
    <col min="2530" max="2530" width="11.33203125" style="44" customWidth="1"/>
    <col min="2531" max="2531" width="17" style="44" customWidth="1"/>
    <col min="2532" max="2532" width="19.33203125" style="44" customWidth="1"/>
    <col min="2533" max="2533" width="22.6640625" style="44" customWidth="1"/>
    <col min="2534" max="2534" width="19.1640625" style="44" customWidth="1"/>
    <col min="2535" max="2535" width="17.83203125" style="44" customWidth="1"/>
    <col min="2536" max="2536" width="21" style="44" customWidth="1"/>
    <col min="2537" max="2782" width="9.33203125" style="44"/>
    <col min="2783" max="2783" width="13.83203125" style="44" customWidth="1"/>
    <col min="2784" max="2784" width="12.1640625" style="44" customWidth="1"/>
    <col min="2785" max="2785" width="27.83203125" style="44" customWidth="1"/>
    <col min="2786" max="2786" width="11.33203125" style="44" customWidth="1"/>
    <col min="2787" max="2787" width="17" style="44" customWidth="1"/>
    <col min="2788" max="2788" width="19.33203125" style="44" customWidth="1"/>
    <col min="2789" max="2789" width="22.6640625" style="44" customWidth="1"/>
    <col min="2790" max="2790" width="19.1640625" style="44" customWidth="1"/>
    <col min="2791" max="2791" width="17.83203125" style="44" customWidth="1"/>
    <col min="2792" max="2792" width="21" style="44" customWidth="1"/>
    <col min="2793" max="3038" width="9.33203125" style="44"/>
    <col min="3039" max="3039" width="13.83203125" style="44" customWidth="1"/>
    <col min="3040" max="3040" width="12.1640625" style="44" customWidth="1"/>
    <col min="3041" max="3041" width="27.83203125" style="44" customWidth="1"/>
    <col min="3042" max="3042" width="11.33203125" style="44" customWidth="1"/>
    <col min="3043" max="3043" width="17" style="44" customWidth="1"/>
    <col min="3044" max="3044" width="19.33203125" style="44" customWidth="1"/>
    <col min="3045" max="3045" width="22.6640625" style="44" customWidth="1"/>
    <col min="3046" max="3046" width="19.1640625" style="44" customWidth="1"/>
    <col min="3047" max="3047" width="17.83203125" style="44" customWidth="1"/>
    <col min="3048" max="3048" width="21" style="44" customWidth="1"/>
    <col min="3049" max="3294" width="9.33203125" style="44"/>
    <col min="3295" max="3295" width="13.83203125" style="44" customWidth="1"/>
    <col min="3296" max="3296" width="12.1640625" style="44" customWidth="1"/>
    <col min="3297" max="3297" width="27.83203125" style="44" customWidth="1"/>
    <col min="3298" max="3298" width="11.33203125" style="44" customWidth="1"/>
    <col min="3299" max="3299" width="17" style="44" customWidth="1"/>
    <col min="3300" max="3300" width="19.33203125" style="44" customWidth="1"/>
    <col min="3301" max="3301" width="22.6640625" style="44" customWidth="1"/>
    <col min="3302" max="3302" width="19.1640625" style="44" customWidth="1"/>
    <col min="3303" max="3303" width="17.83203125" style="44" customWidth="1"/>
    <col min="3304" max="3304" width="21" style="44" customWidth="1"/>
    <col min="3305" max="3550" width="9.33203125" style="44"/>
    <col min="3551" max="3551" width="13.83203125" style="44" customWidth="1"/>
    <col min="3552" max="3552" width="12.1640625" style="44" customWidth="1"/>
    <col min="3553" max="3553" width="27.83203125" style="44" customWidth="1"/>
    <col min="3554" max="3554" width="11.33203125" style="44" customWidth="1"/>
    <col min="3555" max="3555" width="17" style="44" customWidth="1"/>
    <col min="3556" max="3556" width="19.33203125" style="44" customWidth="1"/>
    <col min="3557" max="3557" width="22.6640625" style="44" customWidth="1"/>
    <col min="3558" max="3558" width="19.1640625" style="44" customWidth="1"/>
    <col min="3559" max="3559" width="17.83203125" style="44" customWidth="1"/>
    <col min="3560" max="3560" width="21" style="44" customWidth="1"/>
    <col min="3561" max="3806" width="9.33203125" style="44"/>
    <col min="3807" max="3807" width="13.83203125" style="44" customWidth="1"/>
    <col min="3808" max="3808" width="12.1640625" style="44" customWidth="1"/>
    <col min="3809" max="3809" width="27.83203125" style="44" customWidth="1"/>
    <col min="3810" max="3810" width="11.33203125" style="44" customWidth="1"/>
    <col min="3811" max="3811" width="17" style="44" customWidth="1"/>
    <col min="3812" max="3812" width="19.33203125" style="44" customWidth="1"/>
    <col min="3813" max="3813" width="22.6640625" style="44" customWidth="1"/>
    <col min="3814" max="3814" width="19.1640625" style="44" customWidth="1"/>
    <col min="3815" max="3815" width="17.83203125" style="44" customWidth="1"/>
    <col min="3816" max="3816" width="21" style="44" customWidth="1"/>
    <col min="3817" max="4062" width="9.33203125" style="44"/>
    <col min="4063" max="4063" width="13.83203125" style="44" customWidth="1"/>
    <col min="4064" max="4064" width="12.1640625" style="44" customWidth="1"/>
    <col min="4065" max="4065" width="27.83203125" style="44" customWidth="1"/>
    <col min="4066" max="4066" width="11.33203125" style="44" customWidth="1"/>
    <col min="4067" max="4067" width="17" style="44" customWidth="1"/>
    <col min="4068" max="4068" width="19.33203125" style="44" customWidth="1"/>
    <col min="4069" max="4069" width="22.6640625" style="44" customWidth="1"/>
    <col min="4070" max="4070" width="19.1640625" style="44" customWidth="1"/>
    <col min="4071" max="4071" width="17.83203125" style="44" customWidth="1"/>
    <col min="4072" max="4072" width="21" style="44" customWidth="1"/>
    <col min="4073" max="4318" width="9.33203125" style="44"/>
    <col min="4319" max="4319" width="13.83203125" style="44" customWidth="1"/>
    <col min="4320" max="4320" width="12.1640625" style="44" customWidth="1"/>
    <col min="4321" max="4321" width="27.83203125" style="44" customWidth="1"/>
    <col min="4322" max="4322" width="11.33203125" style="44" customWidth="1"/>
    <col min="4323" max="4323" width="17" style="44" customWidth="1"/>
    <col min="4324" max="4324" width="19.33203125" style="44" customWidth="1"/>
    <col min="4325" max="4325" width="22.6640625" style="44" customWidth="1"/>
    <col min="4326" max="4326" width="19.1640625" style="44" customWidth="1"/>
    <col min="4327" max="4327" width="17.83203125" style="44" customWidth="1"/>
    <col min="4328" max="4328" width="21" style="44" customWidth="1"/>
    <col min="4329" max="4574" width="9.33203125" style="44"/>
    <col min="4575" max="4575" width="13.83203125" style="44" customWidth="1"/>
    <col min="4576" max="4576" width="12.1640625" style="44" customWidth="1"/>
    <col min="4577" max="4577" width="27.83203125" style="44" customWidth="1"/>
    <col min="4578" max="4578" width="11.33203125" style="44" customWidth="1"/>
    <col min="4579" max="4579" width="17" style="44" customWidth="1"/>
    <col min="4580" max="4580" width="19.33203125" style="44" customWidth="1"/>
    <col min="4581" max="4581" width="22.6640625" style="44" customWidth="1"/>
    <col min="4582" max="4582" width="19.1640625" style="44" customWidth="1"/>
    <col min="4583" max="4583" width="17.83203125" style="44" customWidth="1"/>
    <col min="4584" max="4584" width="21" style="44" customWidth="1"/>
    <col min="4585" max="4830" width="9.33203125" style="44"/>
    <col min="4831" max="4831" width="13.83203125" style="44" customWidth="1"/>
    <col min="4832" max="4832" width="12.1640625" style="44" customWidth="1"/>
    <col min="4833" max="4833" width="27.83203125" style="44" customWidth="1"/>
    <col min="4834" max="4834" width="11.33203125" style="44" customWidth="1"/>
    <col min="4835" max="4835" width="17" style="44" customWidth="1"/>
    <col min="4836" max="4836" width="19.33203125" style="44" customWidth="1"/>
    <col min="4837" max="4837" width="22.6640625" style="44" customWidth="1"/>
    <col min="4838" max="4838" width="19.1640625" style="44" customWidth="1"/>
    <col min="4839" max="4839" width="17.83203125" style="44" customWidth="1"/>
    <col min="4840" max="4840" width="21" style="44" customWidth="1"/>
    <col min="4841" max="5086" width="9.33203125" style="44"/>
    <col min="5087" max="5087" width="13.83203125" style="44" customWidth="1"/>
    <col min="5088" max="5088" width="12.1640625" style="44" customWidth="1"/>
    <col min="5089" max="5089" width="27.83203125" style="44" customWidth="1"/>
    <col min="5090" max="5090" width="11.33203125" style="44" customWidth="1"/>
    <col min="5091" max="5091" width="17" style="44" customWidth="1"/>
    <col min="5092" max="5092" width="19.33203125" style="44" customWidth="1"/>
    <col min="5093" max="5093" width="22.6640625" style="44" customWidth="1"/>
    <col min="5094" max="5094" width="19.1640625" style="44" customWidth="1"/>
    <col min="5095" max="5095" width="17.83203125" style="44" customWidth="1"/>
    <col min="5096" max="5096" width="21" style="44" customWidth="1"/>
    <col min="5097" max="5342" width="9.33203125" style="44"/>
    <col min="5343" max="5343" width="13.83203125" style="44" customWidth="1"/>
    <col min="5344" max="5344" width="12.1640625" style="44" customWidth="1"/>
    <col min="5345" max="5345" width="27.83203125" style="44" customWidth="1"/>
    <col min="5346" max="5346" width="11.33203125" style="44" customWidth="1"/>
    <col min="5347" max="5347" width="17" style="44" customWidth="1"/>
    <col min="5348" max="5348" width="19.33203125" style="44" customWidth="1"/>
    <col min="5349" max="5349" width="22.6640625" style="44" customWidth="1"/>
    <col min="5350" max="5350" width="19.1640625" style="44" customWidth="1"/>
    <col min="5351" max="5351" width="17.83203125" style="44" customWidth="1"/>
    <col min="5352" max="5352" width="21" style="44" customWidth="1"/>
    <col min="5353" max="5598" width="9.33203125" style="44"/>
    <col min="5599" max="5599" width="13.83203125" style="44" customWidth="1"/>
    <col min="5600" max="5600" width="12.1640625" style="44" customWidth="1"/>
    <col min="5601" max="5601" width="27.83203125" style="44" customWidth="1"/>
    <col min="5602" max="5602" width="11.33203125" style="44" customWidth="1"/>
    <col min="5603" max="5603" width="17" style="44" customWidth="1"/>
    <col min="5604" max="5604" width="19.33203125" style="44" customWidth="1"/>
    <col min="5605" max="5605" width="22.6640625" style="44" customWidth="1"/>
    <col min="5606" max="5606" width="19.1640625" style="44" customWidth="1"/>
    <col min="5607" max="5607" width="17.83203125" style="44" customWidth="1"/>
    <col min="5608" max="5608" width="21" style="44" customWidth="1"/>
    <col min="5609" max="5854" width="9.33203125" style="44"/>
    <col min="5855" max="5855" width="13.83203125" style="44" customWidth="1"/>
    <col min="5856" max="5856" width="12.1640625" style="44" customWidth="1"/>
    <col min="5857" max="5857" width="27.83203125" style="44" customWidth="1"/>
    <col min="5858" max="5858" width="11.33203125" style="44" customWidth="1"/>
    <col min="5859" max="5859" width="17" style="44" customWidth="1"/>
    <col min="5860" max="5860" width="19.33203125" style="44" customWidth="1"/>
    <col min="5861" max="5861" width="22.6640625" style="44" customWidth="1"/>
    <col min="5862" max="5862" width="19.1640625" style="44" customWidth="1"/>
    <col min="5863" max="5863" width="17.83203125" style="44" customWidth="1"/>
    <col min="5864" max="5864" width="21" style="44" customWidth="1"/>
    <col min="5865" max="6110" width="9.33203125" style="44"/>
    <col min="6111" max="6111" width="13.83203125" style="44" customWidth="1"/>
    <col min="6112" max="6112" width="12.1640625" style="44" customWidth="1"/>
    <col min="6113" max="6113" width="27.83203125" style="44" customWidth="1"/>
    <col min="6114" max="6114" width="11.33203125" style="44" customWidth="1"/>
    <col min="6115" max="6115" width="17" style="44" customWidth="1"/>
    <col min="6116" max="6116" width="19.33203125" style="44" customWidth="1"/>
    <col min="6117" max="6117" width="22.6640625" style="44" customWidth="1"/>
    <col min="6118" max="6118" width="19.1640625" style="44" customWidth="1"/>
    <col min="6119" max="6119" width="17.83203125" style="44" customWidth="1"/>
    <col min="6120" max="6120" width="21" style="44" customWidth="1"/>
    <col min="6121" max="6366" width="9.33203125" style="44"/>
    <col min="6367" max="6367" width="13.83203125" style="44" customWidth="1"/>
    <col min="6368" max="6368" width="12.1640625" style="44" customWidth="1"/>
    <col min="6369" max="6369" width="27.83203125" style="44" customWidth="1"/>
    <col min="6370" max="6370" width="11.33203125" style="44" customWidth="1"/>
    <col min="6371" max="6371" width="17" style="44" customWidth="1"/>
    <col min="6372" max="6372" width="19.33203125" style="44" customWidth="1"/>
    <col min="6373" max="6373" width="22.6640625" style="44" customWidth="1"/>
    <col min="6374" max="6374" width="19.1640625" style="44" customWidth="1"/>
    <col min="6375" max="6375" width="17.83203125" style="44" customWidth="1"/>
    <col min="6376" max="6376" width="21" style="44" customWidth="1"/>
    <col min="6377" max="6622" width="9.33203125" style="44"/>
    <col min="6623" max="6623" width="13.83203125" style="44" customWidth="1"/>
    <col min="6624" max="6624" width="12.1640625" style="44" customWidth="1"/>
    <col min="6625" max="6625" width="27.83203125" style="44" customWidth="1"/>
    <col min="6626" max="6626" width="11.33203125" style="44" customWidth="1"/>
    <col min="6627" max="6627" width="17" style="44" customWidth="1"/>
    <col min="6628" max="6628" width="19.33203125" style="44" customWidth="1"/>
    <col min="6629" max="6629" width="22.6640625" style="44" customWidth="1"/>
    <col min="6630" max="6630" width="19.1640625" style="44" customWidth="1"/>
    <col min="6631" max="6631" width="17.83203125" style="44" customWidth="1"/>
    <col min="6632" max="6632" width="21" style="44" customWidth="1"/>
    <col min="6633" max="6878" width="9.33203125" style="44"/>
    <col min="6879" max="6879" width="13.83203125" style="44" customWidth="1"/>
    <col min="6880" max="6880" width="12.1640625" style="44" customWidth="1"/>
    <col min="6881" max="6881" width="27.83203125" style="44" customWidth="1"/>
    <col min="6882" max="6882" width="11.33203125" style="44" customWidth="1"/>
    <col min="6883" max="6883" width="17" style="44" customWidth="1"/>
    <col min="6884" max="6884" width="19.33203125" style="44" customWidth="1"/>
    <col min="6885" max="6885" width="22.6640625" style="44" customWidth="1"/>
    <col min="6886" max="6886" width="19.1640625" style="44" customWidth="1"/>
    <col min="6887" max="6887" width="17.83203125" style="44" customWidth="1"/>
    <col min="6888" max="6888" width="21" style="44" customWidth="1"/>
    <col min="6889" max="7134" width="9.33203125" style="44"/>
    <col min="7135" max="7135" width="13.83203125" style="44" customWidth="1"/>
    <col min="7136" max="7136" width="12.1640625" style="44" customWidth="1"/>
    <col min="7137" max="7137" width="27.83203125" style="44" customWidth="1"/>
    <col min="7138" max="7138" width="11.33203125" style="44" customWidth="1"/>
    <col min="7139" max="7139" width="17" style="44" customWidth="1"/>
    <col min="7140" max="7140" width="19.33203125" style="44" customWidth="1"/>
    <col min="7141" max="7141" width="22.6640625" style="44" customWidth="1"/>
    <col min="7142" max="7142" width="19.1640625" style="44" customWidth="1"/>
    <col min="7143" max="7143" width="17.83203125" style="44" customWidth="1"/>
    <col min="7144" max="7144" width="21" style="44" customWidth="1"/>
    <col min="7145" max="7390" width="9.33203125" style="44"/>
    <col min="7391" max="7391" width="13.83203125" style="44" customWidth="1"/>
    <col min="7392" max="7392" width="12.1640625" style="44" customWidth="1"/>
    <col min="7393" max="7393" width="27.83203125" style="44" customWidth="1"/>
    <col min="7394" max="7394" width="11.33203125" style="44" customWidth="1"/>
    <col min="7395" max="7395" width="17" style="44" customWidth="1"/>
    <col min="7396" max="7396" width="19.33203125" style="44" customWidth="1"/>
    <col min="7397" max="7397" width="22.6640625" style="44" customWidth="1"/>
    <col min="7398" max="7398" width="19.1640625" style="44" customWidth="1"/>
    <col min="7399" max="7399" width="17.83203125" style="44" customWidth="1"/>
    <col min="7400" max="7400" width="21" style="44" customWidth="1"/>
    <col min="7401" max="7646" width="9.33203125" style="44"/>
    <col min="7647" max="7647" width="13.83203125" style="44" customWidth="1"/>
    <col min="7648" max="7648" width="12.1640625" style="44" customWidth="1"/>
    <col min="7649" max="7649" width="27.83203125" style="44" customWidth="1"/>
    <col min="7650" max="7650" width="11.33203125" style="44" customWidth="1"/>
    <col min="7651" max="7651" width="17" style="44" customWidth="1"/>
    <col min="7652" max="7652" width="19.33203125" style="44" customWidth="1"/>
    <col min="7653" max="7653" width="22.6640625" style="44" customWidth="1"/>
    <col min="7654" max="7654" width="19.1640625" style="44" customWidth="1"/>
    <col min="7655" max="7655" width="17.83203125" style="44" customWidth="1"/>
    <col min="7656" max="7656" width="21" style="44" customWidth="1"/>
    <col min="7657" max="7902" width="9.33203125" style="44"/>
    <col min="7903" max="7903" width="13.83203125" style="44" customWidth="1"/>
    <col min="7904" max="7904" width="12.1640625" style="44" customWidth="1"/>
    <col min="7905" max="7905" width="27.83203125" style="44" customWidth="1"/>
    <col min="7906" max="7906" width="11.33203125" style="44" customWidth="1"/>
    <col min="7907" max="7907" width="17" style="44" customWidth="1"/>
    <col min="7908" max="7908" width="19.33203125" style="44" customWidth="1"/>
    <col min="7909" max="7909" width="22.6640625" style="44" customWidth="1"/>
    <col min="7910" max="7910" width="19.1640625" style="44" customWidth="1"/>
    <col min="7911" max="7911" width="17.83203125" style="44" customWidth="1"/>
    <col min="7912" max="7912" width="21" style="44" customWidth="1"/>
    <col min="7913" max="8158" width="9.33203125" style="44"/>
    <col min="8159" max="8159" width="13.83203125" style="44" customWidth="1"/>
    <col min="8160" max="8160" width="12.1640625" style="44" customWidth="1"/>
    <col min="8161" max="8161" width="27.83203125" style="44" customWidth="1"/>
    <col min="8162" max="8162" width="11.33203125" style="44" customWidth="1"/>
    <col min="8163" max="8163" width="17" style="44" customWidth="1"/>
    <col min="8164" max="8164" width="19.33203125" style="44" customWidth="1"/>
    <col min="8165" max="8165" width="22.6640625" style="44" customWidth="1"/>
    <col min="8166" max="8166" width="19.1640625" style="44" customWidth="1"/>
    <col min="8167" max="8167" width="17.83203125" style="44" customWidth="1"/>
    <col min="8168" max="8168" width="21" style="44" customWidth="1"/>
    <col min="8169" max="8414" width="9.33203125" style="44"/>
    <col min="8415" max="8415" width="13.83203125" style="44" customWidth="1"/>
    <col min="8416" max="8416" width="12.1640625" style="44" customWidth="1"/>
    <col min="8417" max="8417" width="27.83203125" style="44" customWidth="1"/>
    <col min="8418" max="8418" width="11.33203125" style="44" customWidth="1"/>
    <col min="8419" max="8419" width="17" style="44" customWidth="1"/>
    <col min="8420" max="8420" width="19.33203125" style="44" customWidth="1"/>
    <col min="8421" max="8421" width="22.6640625" style="44" customWidth="1"/>
    <col min="8422" max="8422" width="19.1640625" style="44" customWidth="1"/>
    <col min="8423" max="8423" width="17.83203125" style="44" customWidth="1"/>
    <col min="8424" max="8424" width="21" style="44" customWidth="1"/>
    <col min="8425" max="8670" width="9.33203125" style="44"/>
    <col min="8671" max="8671" width="13.83203125" style="44" customWidth="1"/>
    <col min="8672" max="8672" width="12.1640625" style="44" customWidth="1"/>
    <col min="8673" max="8673" width="27.83203125" style="44" customWidth="1"/>
    <col min="8674" max="8674" width="11.33203125" style="44" customWidth="1"/>
    <col min="8675" max="8675" width="17" style="44" customWidth="1"/>
    <col min="8676" max="8676" width="19.33203125" style="44" customWidth="1"/>
    <col min="8677" max="8677" width="22.6640625" style="44" customWidth="1"/>
    <col min="8678" max="8678" width="19.1640625" style="44" customWidth="1"/>
    <col min="8679" max="8679" width="17.83203125" style="44" customWidth="1"/>
    <col min="8680" max="8680" width="21" style="44" customWidth="1"/>
    <col min="8681" max="8926" width="9.33203125" style="44"/>
    <col min="8927" max="8927" width="13.83203125" style="44" customWidth="1"/>
    <col min="8928" max="8928" width="12.1640625" style="44" customWidth="1"/>
    <col min="8929" max="8929" width="27.83203125" style="44" customWidth="1"/>
    <col min="8930" max="8930" width="11.33203125" style="44" customWidth="1"/>
    <col min="8931" max="8931" width="17" style="44" customWidth="1"/>
    <col min="8932" max="8932" width="19.33203125" style="44" customWidth="1"/>
    <col min="8933" max="8933" width="22.6640625" style="44" customWidth="1"/>
    <col min="8934" max="8934" width="19.1640625" style="44" customWidth="1"/>
    <col min="8935" max="8935" width="17.83203125" style="44" customWidth="1"/>
    <col min="8936" max="8936" width="21" style="44" customWidth="1"/>
    <col min="8937" max="9182" width="9.33203125" style="44"/>
    <col min="9183" max="9183" width="13.83203125" style="44" customWidth="1"/>
    <col min="9184" max="9184" width="12.1640625" style="44" customWidth="1"/>
    <col min="9185" max="9185" width="27.83203125" style="44" customWidth="1"/>
    <col min="9186" max="9186" width="11.33203125" style="44" customWidth="1"/>
    <col min="9187" max="9187" width="17" style="44" customWidth="1"/>
    <col min="9188" max="9188" width="19.33203125" style="44" customWidth="1"/>
    <col min="9189" max="9189" width="22.6640625" style="44" customWidth="1"/>
    <col min="9190" max="9190" width="19.1640625" style="44" customWidth="1"/>
    <col min="9191" max="9191" width="17.83203125" style="44" customWidth="1"/>
    <col min="9192" max="9192" width="21" style="44" customWidth="1"/>
    <col min="9193" max="9438" width="9.33203125" style="44"/>
    <col min="9439" max="9439" width="13.83203125" style="44" customWidth="1"/>
    <col min="9440" max="9440" width="12.1640625" style="44" customWidth="1"/>
    <col min="9441" max="9441" width="27.83203125" style="44" customWidth="1"/>
    <col min="9442" max="9442" width="11.33203125" style="44" customWidth="1"/>
    <col min="9443" max="9443" width="17" style="44" customWidth="1"/>
    <col min="9444" max="9444" width="19.33203125" style="44" customWidth="1"/>
    <col min="9445" max="9445" width="22.6640625" style="44" customWidth="1"/>
    <col min="9446" max="9446" width="19.1640625" style="44" customWidth="1"/>
    <col min="9447" max="9447" width="17.83203125" style="44" customWidth="1"/>
    <col min="9448" max="9448" width="21" style="44" customWidth="1"/>
    <col min="9449" max="9694" width="9.33203125" style="44"/>
    <col min="9695" max="9695" width="13.83203125" style="44" customWidth="1"/>
    <col min="9696" max="9696" width="12.1640625" style="44" customWidth="1"/>
    <col min="9697" max="9697" width="27.83203125" style="44" customWidth="1"/>
    <col min="9698" max="9698" width="11.33203125" style="44" customWidth="1"/>
    <col min="9699" max="9699" width="17" style="44" customWidth="1"/>
    <col min="9700" max="9700" width="19.33203125" style="44" customWidth="1"/>
    <col min="9701" max="9701" width="22.6640625" style="44" customWidth="1"/>
    <col min="9702" max="9702" width="19.1640625" style="44" customWidth="1"/>
    <col min="9703" max="9703" width="17.83203125" style="44" customWidth="1"/>
    <col min="9704" max="9704" width="21" style="44" customWidth="1"/>
    <col min="9705" max="9950" width="9.33203125" style="44"/>
    <col min="9951" max="9951" width="13.83203125" style="44" customWidth="1"/>
    <col min="9952" max="9952" width="12.1640625" style="44" customWidth="1"/>
    <col min="9953" max="9953" width="27.83203125" style="44" customWidth="1"/>
    <col min="9954" max="9954" width="11.33203125" style="44" customWidth="1"/>
    <col min="9955" max="9955" width="17" style="44" customWidth="1"/>
    <col min="9956" max="9956" width="19.33203125" style="44" customWidth="1"/>
    <col min="9957" max="9957" width="22.6640625" style="44" customWidth="1"/>
    <col min="9958" max="9958" width="19.1640625" style="44" customWidth="1"/>
    <col min="9959" max="9959" width="17.83203125" style="44" customWidth="1"/>
    <col min="9960" max="9960" width="21" style="44" customWidth="1"/>
    <col min="9961" max="10206" width="9.33203125" style="44"/>
    <col min="10207" max="10207" width="13.83203125" style="44" customWidth="1"/>
    <col min="10208" max="10208" width="12.1640625" style="44" customWidth="1"/>
    <col min="10209" max="10209" width="27.83203125" style="44" customWidth="1"/>
    <col min="10210" max="10210" width="11.33203125" style="44" customWidth="1"/>
    <col min="10211" max="10211" width="17" style="44" customWidth="1"/>
    <col min="10212" max="10212" width="19.33203125" style="44" customWidth="1"/>
    <col min="10213" max="10213" width="22.6640625" style="44" customWidth="1"/>
    <col min="10214" max="10214" width="19.1640625" style="44" customWidth="1"/>
    <col min="10215" max="10215" width="17.83203125" style="44" customWidth="1"/>
    <col min="10216" max="10216" width="21" style="44" customWidth="1"/>
    <col min="10217" max="10462" width="9.33203125" style="44"/>
    <col min="10463" max="10463" width="13.83203125" style="44" customWidth="1"/>
    <col min="10464" max="10464" width="12.1640625" style="44" customWidth="1"/>
    <col min="10465" max="10465" width="27.83203125" style="44" customWidth="1"/>
    <col min="10466" max="10466" width="11.33203125" style="44" customWidth="1"/>
    <col min="10467" max="10467" width="17" style="44" customWidth="1"/>
    <col min="10468" max="10468" width="19.33203125" style="44" customWidth="1"/>
    <col min="10469" max="10469" width="22.6640625" style="44" customWidth="1"/>
    <col min="10470" max="10470" width="19.1640625" style="44" customWidth="1"/>
    <col min="10471" max="10471" width="17.83203125" style="44" customWidth="1"/>
    <col min="10472" max="10472" width="21" style="44" customWidth="1"/>
    <col min="10473" max="10718" width="9.33203125" style="44"/>
    <col min="10719" max="10719" width="13.83203125" style="44" customWidth="1"/>
    <col min="10720" max="10720" width="12.1640625" style="44" customWidth="1"/>
    <col min="10721" max="10721" width="27.83203125" style="44" customWidth="1"/>
    <col min="10722" max="10722" width="11.33203125" style="44" customWidth="1"/>
    <col min="10723" max="10723" width="17" style="44" customWidth="1"/>
    <col min="10724" max="10724" width="19.33203125" style="44" customWidth="1"/>
    <col min="10725" max="10725" width="22.6640625" style="44" customWidth="1"/>
    <col min="10726" max="10726" width="19.1640625" style="44" customWidth="1"/>
    <col min="10727" max="10727" width="17.83203125" style="44" customWidth="1"/>
    <col min="10728" max="10728" width="21" style="44" customWidth="1"/>
    <col min="10729" max="10974" width="9.33203125" style="44"/>
    <col min="10975" max="10975" width="13.83203125" style="44" customWidth="1"/>
    <col min="10976" max="10976" width="12.1640625" style="44" customWidth="1"/>
    <col min="10977" max="10977" width="27.83203125" style="44" customWidth="1"/>
    <col min="10978" max="10978" width="11.33203125" style="44" customWidth="1"/>
    <col min="10979" max="10979" width="17" style="44" customWidth="1"/>
    <col min="10980" max="10980" width="19.33203125" style="44" customWidth="1"/>
    <col min="10981" max="10981" width="22.6640625" style="44" customWidth="1"/>
    <col min="10982" max="10982" width="19.1640625" style="44" customWidth="1"/>
    <col min="10983" max="10983" width="17.83203125" style="44" customWidth="1"/>
    <col min="10984" max="10984" width="21" style="44" customWidth="1"/>
    <col min="10985" max="11230" width="9.33203125" style="44"/>
    <col min="11231" max="11231" width="13.83203125" style="44" customWidth="1"/>
    <col min="11232" max="11232" width="12.1640625" style="44" customWidth="1"/>
    <col min="11233" max="11233" width="27.83203125" style="44" customWidth="1"/>
    <col min="11234" max="11234" width="11.33203125" style="44" customWidth="1"/>
    <col min="11235" max="11235" width="17" style="44" customWidth="1"/>
    <col min="11236" max="11236" width="19.33203125" style="44" customWidth="1"/>
    <col min="11237" max="11237" width="22.6640625" style="44" customWidth="1"/>
    <col min="11238" max="11238" width="19.1640625" style="44" customWidth="1"/>
    <col min="11239" max="11239" width="17.83203125" style="44" customWidth="1"/>
    <col min="11240" max="11240" width="21" style="44" customWidth="1"/>
    <col min="11241" max="11486" width="9.33203125" style="44"/>
    <col min="11487" max="11487" width="13.83203125" style="44" customWidth="1"/>
    <col min="11488" max="11488" width="12.1640625" style="44" customWidth="1"/>
    <col min="11489" max="11489" width="27.83203125" style="44" customWidth="1"/>
    <col min="11490" max="11490" width="11.33203125" style="44" customWidth="1"/>
    <col min="11491" max="11491" width="17" style="44" customWidth="1"/>
    <col min="11492" max="11492" width="19.33203125" style="44" customWidth="1"/>
    <col min="11493" max="11493" width="22.6640625" style="44" customWidth="1"/>
    <col min="11494" max="11494" width="19.1640625" style="44" customWidth="1"/>
    <col min="11495" max="11495" width="17.83203125" style="44" customWidth="1"/>
    <col min="11496" max="11496" width="21" style="44" customWidth="1"/>
    <col min="11497" max="11742" width="9.33203125" style="44"/>
    <col min="11743" max="11743" width="13.83203125" style="44" customWidth="1"/>
    <col min="11744" max="11744" width="12.1640625" style="44" customWidth="1"/>
    <col min="11745" max="11745" width="27.83203125" style="44" customWidth="1"/>
    <col min="11746" max="11746" width="11.33203125" style="44" customWidth="1"/>
    <col min="11747" max="11747" width="17" style="44" customWidth="1"/>
    <col min="11748" max="11748" width="19.33203125" style="44" customWidth="1"/>
    <col min="11749" max="11749" width="22.6640625" style="44" customWidth="1"/>
    <col min="11750" max="11750" width="19.1640625" style="44" customWidth="1"/>
    <col min="11751" max="11751" width="17.83203125" style="44" customWidth="1"/>
    <col min="11752" max="11752" width="21" style="44" customWidth="1"/>
    <col min="11753" max="11998" width="9.33203125" style="44"/>
    <col min="11999" max="11999" width="13.83203125" style="44" customWidth="1"/>
    <col min="12000" max="12000" width="12.1640625" style="44" customWidth="1"/>
    <col min="12001" max="12001" width="27.83203125" style="44" customWidth="1"/>
    <col min="12002" max="12002" width="11.33203125" style="44" customWidth="1"/>
    <col min="12003" max="12003" width="17" style="44" customWidth="1"/>
    <col min="12004" max="12004" width="19.33203125" style="44" customWidth="1"/>
    <col min="12005" max="12005" width="22.6640625" style="44" customWidth="1"/>
    <col min="12006" max="12006" width="19.1640625" style="44" customWidth="1"/>
    <col min="12007" max="12007" width="17.83203125" style="44" customWidth="1"/>
    <col min="12008" max="12008" width="21" style="44" customWidth="1"/>
    <col min="12009" max="12254" width="9.33203125" style="44"/>
    <col min="12255" max="12255" width="13.83203125" style="44" customWidth="1"/>
    <col min="12256" max="12256" width="12.1640625" style="44" customWidth="1"/>
    <col min="12257" max="12257" width="27.83203125" style="44" customWidth="1"/>
    <col min="12258" max="12258" width="11.33203125" style="44" customWidth="1"/>
    <col min="12259" max="12259" width="17" style="44" customWidth="1"/>
    <col min="12260" max="12260" width="19.33203125" style="44" customWidth="1"/>
    <col min="12261" max="12261" width="22.6640625" style="44" customWidth="1"/>
    <col min="12262" max="12262" width="19.1640625" style="44" customWidth="1"/>
    <col min="12263" max="12263" width="17.83203125" style="44" customWidth="1"/>
    <col min="12264" max="12264" width="21" style="44" customWidth="1"/>
    <col min="12265" max="12510" width="9.33203125" style="44"/>
    <col min="12511" max="12511" width="13.83203125" style="44" customWidth="1"/>
    <col min="12512" max="12512" width="12.1640625" style="44" customWidth="1"/>
    <col min="12513" max="12513" width="27.83203125" style="44" customWidth="1"/>
    <col min="12514" max="12514" width="11.33203125" style="44" customWidth="1"/>
    <col min="12515" max="12515" width="17" style="44" customWidth="1"/>
    <col min="12516" max="12516" width="19.33203125" style="44" customWidth="1"/>
    <col min="12517" max="12517" width="22.6640625" style="44" customWidth="1"/>
    <col min="12518" max="12518" width="19.1640625" style="44" customWidth="1"/>
    <col min="12519" max="12519" width="17.83203125" style="44" customWidth="1"/>
    <col min="12520" max="12520" width="21" style="44" customWidth="1"/>
    <col min="12521" max="12766" width="9.33203125" style="44"/>
    <col min="12767" max="12767" width="13.83203125" style="44" customWidth="1"/>
    <col min="12768" max="12768" width="12.1640625" style="44" customWidth="1"/>
    <col min="12769" max="12769" width="27.83203125" style="44" customWidth="1"/>
    <col min="12770" max="12770" width="11.33203125" style="44" customWidth="1"/>
    <col min="12771" max="12771" width="17" style="44" customWidth="1"/>
    <col min="12772" max="12772" width="19.33203125" style="44" customWidth="1"/>
    <col min="12773" max="12773" width="22.6640625" style="44" customWidth="1"/>
    <col min="12774" max="12774" width="19.1640625" style="44" customWidth="1"/>
    <col min="12775" max="12775" width="17.83203125" style="44" customWidth="1"/>
    <col min="12776" max="12776" width="21" style="44" customWidth="1"/>
    <col min="12777" max="13022" width="9.33203125" style="44"/>
    <col min="13023" max="13023" width="13.83203125" style="44" customWidth="1"/>
    <col min="13024" max="13024" width="12.1640625" style="44" customWidth="1"/>
    <col min="13025" max="13025" width="27.83203125" style="44" customWidth="1"/>
    <col min="13026" max="13026" width="11.33203125" style="44" customWidth="1"/>
    <col min="13027" max="13027" width="17" style="44" customWidth="1"/>
    <col min="13028" max="13028" width="19.33203125" style="44" customWidth="1"/>
    <col min="13029" max="13029" width="22.6640625" style="44" customWidth="1"/>
    <col min="13030" max="13030" width="19.1640625" style="44" customWidth="1"/>
    <col min="13031" max="13031" width="17.83203125" style="44" customWidth="1"/>
    <col min="13032" max="13032" width="21" style="44" customWidth="1"/>
    <col min="13033" max="13278" width="9.33203125" style="44"/>
    <col min="13279" max="13279" width="13.83203125" style="44" customWidth="1"/>
    <col min="13280" max="13280" width="12.1640625" style="44" customWidth="1"/>
    <col min="13281" max="13281" width="27.83203125" style="44" customWidth="1"/>
    <col min="13282" max="13282" width="11.33203125" style="44" customWidth="1"/>
    <col min="13283" max="13283" width="17" style="44" customWidth="1"/>
    <col min="13284" max="13284" width="19.33203125" style="44" customWidth="1"/>
    <col min="13285" max="13285" width="22.6640625" style="44" customWidth="1"/>
    <col min="13286" max="13286" width="19.1640625" style="44" customWidth="1"/>
    <col min="13287" max="13287" width="17.83203125" style="44" customWidth="1"/>
    <col min="13288" max="13288" width="21" style="44" customWidth="1"/>
    <col min="13289" max="13534" width="9.33203125" style="44"/>
    <col min="13535" max="13535" width="13.83203125" style="44" customWidth="1"/>
    <col min="13536" max="13536" width="12.1640625" style="44" customWidth="1"/>
    <col min="13537" max="13537" width="27.83203125" style="44" customWidth="1"/>
    <col min="13538" max="13538" width="11.33203125" style="44" customWidth="1"/>
    <col min="13539" max="13539" width="17" style="44" customWidth="1"/>
    <col min="13540" max="13540" width="19.33203125" style="44" customWidth="1"/>
    <col min="13541" max="13541" width="22.6640625" style="44" customWidth="1"/>
    <col min="13542" max="13542" width="19.1640625" style="44" customWidth="1"/>
    <col min="13543" max="13543" width="17.83203125" style="44" customWidth="1"/>
    <col min="13544" max="13544" width="21" style="44" customWidth="1"/>
    <col min="13545" max="13790" width="9.33203125" style="44"/>
    <col min="13791" max="13791" width="13.83203125" style="44" customWidth="1"/>
    <col min="13792" max="13792" width="12.1640625" style="44" customWidth="1"/>
    <col min="13793" max="13793" width="27.83203125" style="44" customWidth="1"/>
    <col min="13794" max="13794" width="11.33203125" style="44" customWidth="1"/>
    <col min="13795" max="13795" width="17" style="44" customWidth="1"/>
    <col min="13796" max="13796" width="19.33203125" style="44" customWidth="1"/>
    <col min="13797" max="13797" width="22.6640625" style="44" customWidth="1"/>
    <col min="13798" max="13798" width="19.1640625" style="44" customWidth="1"/>
    <col min="13799" max="13799" width="17.83203125" style="44" customWidth="1"/>
    <col min="13800" max="13800" width="21" style="44" customWidth="1"/>
    <col min="13801" max="14046" width="9.33203125" style="44"/>
    <col min="14047" max="14047" width="13.83203125" style="44" customWidth="1"/>
    <col min="14048" max="14048" width="12.1640625" style="44" customWidth="1"/>
    <col min="14049" max="14049" width="27.83203125" style="44" customWidth="1"/>
    <col min="14050" max="14050" width="11.33203125" style="44" customWidth="1"/>
    <col min="14051" max="14051" width="17" style="44" customWidth="1"/>
    <col min="14052" max="14052" width="19.33203125" style="44" customWidth="1"/>
    <col min="14053" max="14053" width="22.6640625" style="44" customWidth="1"/>
    <col min="14054" max="14054" width="19.1640625" style="44" customWidth="1"/>
    <col min="14055" max="14055" width="17.83203125" style="44" customWidth="1"/>
    <col min="14056" max="14056" width="21" style="44" customWidth="1"/>
    <col min="14057" max="14302" width="9.33203125" style="44"/>
    <col min="14303" max="14303" width="13.83203125" style="44" customWidth="1"/>
    <col min="14304" max="14304" width="12.1640625" style="44" customWidth="1"/>
    <col min="14305" max="14305" width="27.83203125" style="44" customWidth="1"/>
    <col min="14306" max="14306" width="11.33203125" style="44" customWidth="1"/>
    <col min="14307" max="14307" width="17" style="44" customWidth="1"/>
    <col min="14308" max="14308" width="19.33203125" style="44" customWidth="1"/>
    <col min="14309" max="14309" width="22.6640625" style="44" customWidth="1"/>
    <col min="14310" max="14310" width="19.1640625" style="44" customWidth="1"/>
    <col min="14311" max="14311" width="17.83203125" style="44" customWidth="1"/>
    <col min="14312" max="14312" width="21" style="44" customWidth="1"/>
    <col min="14313" max="14558" width="9.33203125" style="44"/>
    <col min="14559" max="14559" width="13.83203125" style="44" customWidth="1"/>
    <col min="14560" max="14560" width="12.1640625" style="44" customWidth="1"/>
    <col min="14561" max="14561" width="27.83203125" style="44" customWidth="1"/>
    <col min="14562" max="14562" width="11.33203125" style="44" customWidth="1"/>
    <col min="14563" max="14563" width="17" style="44" customWidth="1"/>
    <col min="14564" max="14564" width="19.33203125" style="44" customWidth="1"/>
    <col min="14565" max="14565" width="22.6640625" style="44" customWidth="1"/>
    <col min="14566" max="14566" width="19.1640625" style="44" customWidth="1"/>
    <col min="14567" max="14567" width="17.83203125" style="44" customWidth="1"/>
    <col min="14568" max="14568" width="21" style="44" customWidth="1"/>
    <col min="14569" max="14814" width="9.33203125" style="44"/>
    <col min="14815" max="14815" width="13.83203125" style="44" customWidth="1"/>
    <col min="14816" max="14816" width="12.1640625" style="44" customWidth="1"/>
    <col min="14817" max="14817" width="27.83203125" style="44" customWidth="1"/>
    <col min="14818" max="14818" width="11.33203125" style="44" customWidth="1"/>
    <col min="14819" max="14819" width="17" style="44" customWidth="1"/>
    <col min="14820" max="14820" width="19.33203125" style="44" customWidth="1"/>
    <col min="14821" max="14821" width="22.6640625" style="44" customWidth="1"/>
    <col min="14822" max="14822" width="19.1640625" style="44" customWidth="1"/>
    <col min="14823" max="14823" width="17.83203125" style="44" customWidth="1"/>
    <col min="14824" max="14824" width="21" style="44" customWidth="1"/>
    <col min="14825" max="15070" width="9.33203125" style="44"/>
    <col min="15071" max="15071" width="13.83203125" style="44" customWidth="1"/>
    <col min="15072" max="15072" width="12.1640625" style="44" customWidth="1"/>
    <col min="15073" max="15073" width="27.83203125" style="44" customWidth="1"/>
    <col min="15074" max="15074" width="11.33203125" style="44" customWidth="1"/>
    <col min="15075" max="15075" width="17" style="44" customWidth="1"/>
    <col min="15076" max="15076" width="19.33203125" style="44" customWidth="1"/>
    <col min="15077" max="15077" width="22.6640625" style="44" customWidth="1"/>
    <col min="15078" max="15078" width="19.1640625" style="44" customWidth="1"/>
    <col min="15079" max="15079" width="17.83203125" style="44" customWidth="1"/>
    <col min="15080" max="15080" width="21" style="44" customWidth="1"/>
    <col min="15081" max="15326" width="9.33203125" style="44"/>
    <col min="15327" max="15327" width="13.83203125" style="44" customWidth="1"/>
    <col min="15328" max="15328" width="12.1640625" style="44" customWidth="1"/>
    <col min="15329" max="15329" width="27.83203125" style="44" customWidth="1"/>
    <col min="15330" max="15330" width="11.33203125" style="44" customWidth="1"/>
    <col min="15331" max="15331" width="17" style="44" customWidth="1"/>
    <col min="15332" max="15332" width="19.33203125" style="44" customWidth="1"/>
    <col min="15333" max="15333" width="22.6640625" style="44" customWidth="1"/>
    <col min="15334" max="15334" width="19.1640625" style="44" customWidth="1"/>
    <col min="15335" max="15335" width="17.83203125" style="44" customWidth="1"/>
    <col min="15336" max="15336" width="21" style="44" customWidth="1"/>
    <col min="15337" max="16384" width="9.33203125" style="44"/>
  </cols>
  <sheetData>
    <row r="1" spans="1:231" s="43" customFormat="1" ht="65.25" customHeight="1" x14ac:dyDescent="0.2">
      <c r="A1" s="40"/>
      <c r="B1" s="41"/>
      <c r="C1" s="42"/>
      <c r="D1" s="40"/>
      <c r="E1" s="40"/>
      <c r="F1" s="40"/>
      <c r="G1" s="42"/>
      <c r="H1" s="42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</row>
    <row r="2" spans="1:231" ht="28.5" customHeight="1" x14ac:dyDescent="0.2">
      <c r="A2" s="85" t="s">
        <v>134</v>
      </c>
      <c r="B2" s="86"/>
      <c r="C2" s="86"/>
      <c r="D2" s="86"/>
      <c r="E2" s="86"/>
      <c r="F2" s="86"/>
      <c r="G2" s="86"/>
      <c r="H2" s="87"/>
    </row>
    <row r="3" spans="1:231" s="1" customFormat="1" ht="51" customHeight="1" x14ac:dyDescent="0.2">
      <c r="A3" s="91" t="s">
        <v>11</v>
      </c>
      <c r="B3" s="57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231" s="1" customFormat="1" ht="12.75" x14ac:dyDescent="0.2">
      <c r="A4" s="88">
        <v>1</v>
      </c>
      <c r="B4" s="52" t="s">
        <v>0</v>
      </c>
      <c r="C4" s="2">
        <v>1</v>
      </c>
      <c r="D4" s="3">
        <v>1</v>
      </c>
      <c r="E4" s="94">
        <v>0</v>
      </c>
      <c r="F4" s="94">
        <v>0</v>
      </c>
      <c r="G4" s="94">
        <v>0</v>
      </c>
      <c r="H4" s="94">
        <v>0</v>
      </c>
    </row>
    <row r="5" spans="1:231" s="1" customFormat="1" ht="12.75" x14ac:dyDescent="0.2">
      <c r="A5" s="89"/>
      <c r="B5" s="52" t="s">
        <v>12</v>
      </c>
      <c r="C5" s="2">
        <v>1</v>
      </c>
      <c r="D5" s="3">
        <v>1</v>
      </c>
      <c r="E5" s="94">
        <v>0</v>
      </c>
      <c r="F5" s="94">
        <v>0</v>
      </c>
      <c r="G5" s="94">
        <v>0</v>
      </c>
      <c r="H5" s="94">
        <v>0</v>
      </c>
    </row>
    <row r="6" spans="1:231" s="1" customFormat="1" ht="12.75" x14ac:dyDescent="0.2">
      <c r="A6" s="89"/>
      <c r="B6" s="52" t="s">
        <v>139</v>
      </c>
      <c r="C6" s="2">
        <v>1</v>
      </c>
      <c r="D6" s="3">
        <v>1</v>
      </c>
      <c r="E6" s="94">
        <v>0</v>
      </c>
      <c r="F6" s="94">
        <v>0</v>
      </c>
      <c r="G6" s="94">
        <v>0</v>
      </c>
      <c r="H6" s="94">
        <v>0</v>
      </c>
    </row>
    <row r="7" spans="1:231" s="1" customFormat="1" ht="12.75" x14ac:dyDescent="0.2">
      <c r="A7" s="89"/>
      <c r="B7" s="53" t="s">
        <v>1</v>
      </c>
      <c r="C7" s="2">
        <v>6</v>
      </c>
      <c r="D7" s="3">
        <v>6</v>
      </c>
      <c r="E7" s="94">
        <v>0</v>
      </c>
      <c r="F7" s="94">
        <v>0</v>
      </c>
      <c r="G7" s="94">
        <v>0</v>
      </c>
      <c r="H7" s="94">
        <v>0</v>
      </c>
    </row>
    <row r="8" spans="1:231" s="1" customFormat="1" ht="15" customHeight="1" x14ac:dyDescent="0.2">
      <c r="A8" s="89"/>
      <c r="B8" s="53" t="s">
        <v>140</v>
      </c>
      <c r="C8" s="2">
        <v>1</v>
      </c>
      <c r="D8" s="3">
        <v>1</v>
      </c>
      <c r="E8" s="94">
        <v>0</v>
      </c>
      <c r="F8" s="94">
        <v>0</v>
      </c>
      <c r="G8" s="94">
        <v>0</v>
      </c>
      <c r="H8" s="94">
        <v>0</v>
      </c>
    </row>
    <row r="9" spans="1:231" s="1" customFormat="1" ht="12.75" x14ac:dyDescent="0.2">
      <c r="A9" s="89"/>
      <c r="B9" s="53" t="s">
        <v>3</v>
      </c>
      <c r="C9" s="2">
        <v>1</v>
      </c>
      <c r="D9" s="3">
        <v>2</v>
      </c>
      <c r="E9" s="94">
        <v>0</v>
      </c>
      <c r="F9" s="94">
        <v>0</v>
      </c>
      <c r="G9" s="94">
        <v>0</v>
      </c>
      <c r="H9" s="94">
        <v>0</v>
      </c>
    </row>
    <row r="10" spans="1:231" s="1" customFormat="1" ht="17.25" customHeight="1" x14ac:dyDescent="0.2">
      <c r="A10" s="89"/>
      <c r="B10" s="53" t="s">
        <v>141</v>
      </c>
      <c r="C10" s="2">
        <v>3</v>
      </c>
      <c r="D10" s="3">
        <v>6</v>
      </c>
      <c r="E10" s="94">
        <v>0</v>
      </c>
      <c r="F10" s="94">
        <v>0</v>
      </c>
      <c r="G10" s="94">
        <v>0</v>
      </c>
      <c r="H10" s="94">
        <v>0</v>
      </c>
    </row>
    <row r="11" spans="1:231" s="1" customFormat="1" ht="17.25" customHeight="1" x14ac:dyDescent="0.2">
      <c r="A11" s="89"/>
      <c r="B11" s="53" t="s">
        <v>137</v>
      </c>
      <c r="C11" s="2">
        <v>1</v>
      </c>
      <c r="D11" s="3">
        <v>2</v>
      </c>
      <c r="E11" s="94">
        <v>0</v>
      </c>
      <c r="F11" s="94">
        <v>0</v>
      </c>
      <c r="G11" s="94">
        <v>0</v>
      </c>
      <c r="H11" s="94">
        <v>0</v>
      </c>
    </row>
    <row r="12" spans="1:231" s="1" customFormat="1" ht="12.75" x14ac:dyDescent="0.2">
      <c r="A12" s="89"/>
      <c r="B12" s="53" t="s">
        <v>2</v>
      </c>
      <c r="C12" s="2">
        <v>8</v>
      </c>
      <c r="D12" s="3">
        <v>8</v>
      </c>
      <c r="E12" s="94">
        <v>0</v>
      </c>
      <c r="F12" s="94">
        <v>0</v>
      </c>
      <c r="G12" s="94">
        <v>0</v>
      </c>
      <c r="H12" s="94">
        <v>0</v>
      </c>
    </row>
    <row r="13" spans="1:231" s="1" customFormat="1" ht="12.75" x14ac:dyDescent="0.2">
      <c r="A13" s="90"/>
      <c r="B13" s="56" t="s">
        <v>10</v>
      </c>
      <c r="C13" s="5">
        <f>SUM(C4:C12)</f>
        <v>23</v>
      </c>
      <c r="D13" s="5">
        <f>SUM(D4:D12)</f>
        <v>28</v>
      </c>
      <c r="E13" s="57"/>
      <c r="F13" s="57"/>
      <c r="G13" s="94">
        <v>0</v>
      </c>
      <c r="H13" s="94">
        <v>0</v>
      </c>
    </row>
    <row r="14" spans="1:231" x14ac:dyDescent="0.2">
      <c r="G14" s="45"/>
      <c r="H14" s="46"/>
    </row>
    <row r="15" spans="1:231" x14ac:dyDescent="0.2">
      <c r="C15" s="47"/>
      <c r="G15" s="45"/>
      <c r="H15" s="48"/>
    </row>
    <row r="16" spans="1:231" x14ac:dyDescent="0.2">
      <c r="C16" s="47"/>
    </row>
    <row r="17" spans="2:3" x14ac:dyDescent="0.2">
      <c r="C17" s="47"/>
    </row>
    <row r="18" spans="2:3" x14ac:dyDescent="0.2">
      <c r="B18" s="49"/>
      <c r="C18" s="47"/>
    </row>
    <row r="19" spans="2:3" x14ac:dyDescent="0.2">
      <c r="B19" s="50"/>
      <c r="C19" s="47"/>
    </row>
    <row r="20" spans="2:3" x14ac:dyDescent="0.2">
      <c r="B20" s="50"/>
      <c r="C20" s="47"/>
    </row>
    <row r="21" spans="2:3" x14ac:dyDescent="0.2">
      <c r="C21" s="47"/>
    </row>
    <row r="22" spans="2:3" x14ac:dyDescent="0.2">
      <c r="C22" s="47"/>
    </row>
    <row r="23" spans="2:3" x14ac:dyDescent="0.2">
      <c r="C23" s="47"/>
    </row>
    <row r="24" spans="2:3" x14ac:dyDescent="0.2">
      <c r="C24" s="51"/>
    </row>
  </sheetData>
  <mergeCells count="4">
    <mergeCell ref="A2:H2"/>
    <mergeCell ref="A4:A13"/>
    <mergeCell ref="A3:B3"/>
    <mergeCell ref="E13:F13"/>
  </mergeCells>
  <phoneticPr fontId="16" type="noConversion"/>
  <pageMargins left="0.511811024" right="0.511811024" top="0.78740157499999996" bottom="0.78740157499999996" header="0.31496062000000002" footer="0.31496062000000002"/>
  <pageSetup paperSize="9" scale="81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1265" r:id="rId4">
          <objectPr defaultSize="0" autoPict="0" r:id="rId5">
            <anchor moveWithCells="1" sizeWithCells="1">
              <from>
                <xdr:col>2</xdr:col>
                <xdr:colOff>847725</xdr:colOff>
                <xdr:row>0</xdr:row>
                <xdr:rowOff>38100</xdr:rowOff>
              </from>
              <to>
                <xdr:col>3</xdr:col>
                <xdr:colOff>762000</xdr:colOff>
                <xdr:row>0</xdr:row>
                <xdr:rowOff>704850</xdr:rowOff>
              </to>
            </anchor>
          </objectPr>
        </oleObject>
      </mc:Choice>
      <mc:Fallback>
        <oleObject progId="Word.Picture.8" shapeId="1126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POSTO</vt:lpstr>
      <vt:lpstr>ESTIMADO HUAP-IN5</vt:lpstr>
      <vt:lpstr>POSTO!Area_de_impressao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Viana Griem</dc:creator>
  <cp:lastModifiedBy>Beatriz Teixeira Goncalves</cp:lastModifiedBy>
  <cp:lastPrinted>2022-06-10T19:38:39Z</cp:lastPrinted>
  <dcterms:created xsi:type="dcterms:W3CDTF">2021-07-02T13:14:23Z</dcterms:created>
  <dcterms:modified xsi:type="dcterms:W3CDTF">2022-06-10T19:41:09Z</dcterms:modified>
</cp:coreProperties>
</file>